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 firstSheet="1" activeTab="1"/>
  </bookViews>
  <sheets>
    <sheet name="2021" sheetId="2" state="hidden" r:id="rId1"/>
    <sheet name="2022-2023" sheetId="3" r:id="rId2"/>
  </sheets>
  <definedNames>
    <definedName name="_xlnm.Print_Area" localSheetId="0">'2021'!$A$1:$E$313</definedName>
    <definedName name="_xlnm.Print_Area" localSheetId="1">'2022-2023'!$A$1:$G$275</definedName>
  </definedNames>
  <calcPr calcId="124519"/>
</workbook>
</file>

<file path=xl/calcChain.xml><?xml version="1.0" encoding="utf-8"?>
<calcChain xmlns="http://schemas.openxmlformats.org/spreadsheetml/2006/main">
  <c r="F271" i="3"/>
  <c r="F269"/>
  <c r="F268" s="1"/>
  <c r="F266"/>
  <c r="F264"/>
  <c r="F263"/>
  <c r="F261"/>
  <c r="F260"/>
  <c r="F256"/>
  <c r="F254"/>
  <c r="F252"/>
  <c r="F251"/>
  <c r="F249"/>
  <c r="F247"/>
  <c r="F246" s="1"/>
  <c r="F241"/>
  <c r="F238"/>
  <c r="F236"/>
  <c r="F235" s="1"/>
  <c r="F232"/>
  <c r="F230"/>
  <c r="F229" s="1"/>
  <c r="F227"/>
  <c r="F226" s="1"/>
  <c r="F224"/>
  <c r="F222"/>
  <c r="F219"/>
  <c r="F217"/>
  <c r="F215"/>
  <c r="F214" s="1"/>
  <c r="F212"/>
  <c r="F210"/>
  <c r="F207"/>
  <c r="F205"/>
  <c r="F201"/>
  <c r="F200" s="1"/>
  <c r="F197"/>
  <c r="F196" s="1"/>
  <c r="F194"/>
  <c r="F190"/>
  <c r="F186"/>
  <c r="F184"/>
  <c r="F180"/>
  <c r="F179" s="1"/>
  <c r="F177"/>
  <c r="F175"/>
  <c r="F173"/>
  <c r="F171"/>
  <c r="F169"/>
  <c r="F168"/>
  <c r="F166"/>
  <c r="F164"/>
  <c r="F162"/>
  <c r="F160"/>
  <c r="F158"/>
  <c r="F156"/>
  <c r="F154"/>
  <c r="F152"/>
  <c r="F150"/>
  <c r="F148"/>
  <c r="F147" s="1"/>
  <c r="F145"/>
  <c r="F143"/>
  <c r="F141"/>
  <c r="F139"/>
  <c r="F137"/>
  <c r="F136" s="1"/>
  <c r="F134"/>
  <c r="F132"/>
  <c r="F130"/>
  <c r="F127"/>
  <c r="F125"/>
  <c r="F122"/>
  <c r="F121" s="1"/>
  <c r="F118"/>
  <c r="F117" s="1"/>
  <c r="F115"/>
  <c r="F113"/>
  <c r="F112" s="1"/>
  <c r="F110"/>
  <c r="F108"/>
  <c r="F106"/>
  <c r="F105"/>
  <c r="F104" s="1"/>
  <c r="F102"/>
  <c r="F100"/>
  <c r="F99"/>
  <c r="F97"/>
  <c r="F95"/>
  <c r="F94" s="1"/>
  <c r="F91"/>
  <c r="F89"/>
  <c r="F87"/>
  <c r="F85"/>
  <c r="F83"/>
  <c r="F82" s="1"/>
  <c r="F81" s="1"/>
  <c r="F79"/>
  <c r="F77"/>
  <c r="F74"/>
  <c r="F71"/>
  <c r="F70" s="1"/>
  <c r="F68"/>
  <c r="F67" s="1"/>
  <c r="F65"/>
  <c r="F63"/>
  <c r="F61"/>
  <c r="F60" s="1"/>
  <c r="F58"/>
  <c r="F55"/>
  <c r="F54" s="1"/>
  <c r="F51"/>
  <c r="F48"/>
  <c r="F47" s="1"/>
  <c r="F45"/>
  <c r="F42"/>
  <c r="F40"/>
  <c r="F38"/>
  <c r="F36"/>
  <c r="F35" s="1"/>
  <c r="F33"/>
  <c r="F32" s="1"/>
  <c r="F27"/>
  <c r="F24"/>
  <c r="F23" s="1"/>
  <c r="F21"/>
  <c r="F19"/>
  <c r="F17"/>
  <c r="F16" s="1"/>
  <c r="F14"/>
  <c r="F13" s="1"/>
  <c r="F11"/>
  <c r="F9"/>
  <c r="F7"/>
  <c r="F6" s="1"/>
  <c r="D271"/>
  <c r="D269"/>
  <c r="D268" s="1"/>
  <c r="D266"/>
  <c r="D264"/>
  <c r="D263"/>
  <c r="D261"/>
  <c r="D260"/>
  <c r="D256"/>
  <c r="D254"/>
  <c r="D252"/>
  <c r="D251"/>
  <c r="D249"/>
  <c r="D247"/>
  <c r="D246" s="1"/>
  <c r="D241"/>
  <c r="D238"/>
  <c r="D236"/>
  <c r="D232"/>
  <c r="D230"/>
  <c r="D227"/>
  <c r="D226" s="1"/>
  <c r="D224"/>
  <c r="D222"/>
  <c r="D219"/>
  <c r="D217"/>
  <c r="D215"/>
  <c r="D212"/>
  <c r="D210"/>
  <c r="D207"/>
  <c r="D205"/>
  <c r="D204"/>
  <c r="D201"/>
  <c r="D200"/>
  <c r="D197"/>
  <c r="D196"/>
  <c r="D194"/>
  <c r="D190"/>
  <c r="D189" s="1"/>
  <c r="D188" s="1"/>
  <c r="D186"/>
  <c r="D184"/>
  <c r="D183" s="1"/>
  <c r="D180"/>
  <c r="D179" s="1"/>
  <c r="D177"/>
  <c r="D175"/>
  <c r="D173"/>
  <c r="D171"/>
  <c r="D169"/>
  <c r="D166"/>
  <c r="D164"/>
  <c r="D162"/>
  <c r="D160"/>
  <c r="D158"/>
  <c r="D156"/>
  <c r="D154"/>
  <c r="D152"/>
  <c r="D150"/>
  <c r="D148"/>
  <c r="D147"/>
  <c r="D145"/>
  <c r="D143"/>
  <c r="D141"/>
  <c r="D139"/>
  <c r="D137"/>
  <c r="D136"/>
  <c r="D134"/>
  <c r="D132"/>
  <c r="D130"/>
  <c r="D127"/>
  <c r="D125"/>
  <c r="D122"/>
  <c r="D121" s="1"/>
  <c r="D118"/>
  <c r="D117"/>
  <c r="D115"/>
  <c r="D113"/>
  <c r="D112" s="1"/>
  <c r="D110"/>
  <c r="D108"/>
  <c r="D106"/>
  <c r="D105" s="1"/>
  <c r="D102"/>
  <c r="D100"/>
  <c r="D99" s="1"/>
  <c r="D97"/>
  <c r="D95"/>
  <c r="D94"/>
  <c r="D91"/>
  <c r="D89"/>
  <c r="D87"/>
  <c r="D85"/>
  <c r="D83"/>
  <c r="D82"/>
  <c r="D81" s="1"/>
  <c r="D79"/>
  <c r="D77"/>
  <c r="D74"/>
  <c r="D71"/>
  <c r="D70" s="1"/>
  <c r="D68"/>
  <c r="D67" s="1"/>
  <c r="D65"/>
  <c r="D63"/>
  <c r="D61"/>
  <c r="D60" s="1"/>
  <c r="D58"/>
  <c r="D55"/>
  <c r="D54" s="1"/>
  <c r="D51"/>
  <c r="D48"/>
  <c r="D47" s="1"/>
  <c r="D45"/>
  <c r="D42"/>
  <c r="D40"/>
  <c r="D38"/>
  <c r="D36"/>
  <c r="D33"/>
  <c r="D32" s="1"/>
  <c r="D27"/>
  <c r="D24"/>
  <c r="D23" s="1"/>
  <c r="D21"/>
  <c r="D19"/>
  <c r="D17"/>
  <c r="D16" s="1"/>
  <c r="D14"/>
  <c r="D13"/>
  <c r="D11"/>
  <c r="D9"/>
  <c r="D7"/>
  <c r="D6"/>
  <c r="D214" l="1"/>
  <c r="D229"/>
  <c r="D235"/>
  <c r="D234" s="1"/>
  <c r="F120"/>
  <c r="F183"/>
  <c r="F189"/>
  <c r="F188" s="1"/>
  <c r="F204"/>
  <c r="D168"/>
  <c r="D120" s="1"/>
  <c r="D5"/>
  <c r="D35"/>
  <c r="D53"/>
  <c r="F5"/>
  <c r="F53"/>
  <c r="F234"/>
  <c r="D104"/>
  <c r="D309" i="2"/>
  <c r="D307"/>
  <c r="D306" s="1"/>
  <c r="D304"/>
  <c r="D302"/>
  <c r="D300"/>
  <c r="D297"/>
  <c r="D295"/>
  <c r="D294" s="1"/>
  <c r="D291"/>
  <c r="D289"/>
  <c r="D287"/>
  <c r="D286" s="1"/>
  <c r="D282"/>
  <c r="D279"/>
  <c r="D277"/>
  <c r="D274"/>
  <c r="D272"/>
  <c r="D266"/>
  <c r="D263"/>
  <c r="D261"/>
  <c r="D260" s="1"/>
  <c r="D257"/>
  <c r="D255"/>
  <c r="D254"/>
  <c r="D252"/>
  <c r="D251" s="1"/>
  <c r="D249"/>
  <c r="D247"/>
  <c r="D244"/>
  <c r="D242"/>
  <c r="D240"/>
  <c r="D239"/>
  <c r="D237"/>
  <c r="D235"/>
  <c r="D232"/>
  <c r="D230"/>
  <c r="D229" s="1"/>
  <c r="D226"/>
  <c r="D225" s="1"/>
  <c r="D222"/>
  <c r="D221" s="1"/>
  <c r="D218"/>
  <c r="D213"/>
  <c r="D212" s="1"/>
  <c r="D209"/>
  <c r="D207"/>
  <c r="D206"/>
  <c r="D203"/>
  <c r="D202" s="1"/>
  <c r="D200"/>
  <c r="D198"/>
  <c r="D196"/>
  <c r="D194"/>
  <c r="D192"/>
  <c r="D191" s="1"/>
  <c r="D189"/>
  <c r="D187"/>
  <c r="D185"/>
  <c r="D183"/>
  <c r="D181"/>
  <c r="D179"/>
  <c r="D177"/>
  <c r="D175"/>
  <c r="D173"/>
  <c r="D171"/>
  <c r="D168"/>
  <c r="D166"/>
  <c r="D164"/>
  <c r="D162"/>
  <c r="D160"/>
  <c r="D159" s="1"/>
  <c r="D157"/>
  <c r="D155"/>
  <c r="D153"/>
  <c r="D151"/>
  <c r="D149"/>
  <c r="D146"/>
  <c r="D144"/>
  <c r="D140"/>
  <c r="D139"/>
  <c r="D137"/>
  <c r="D134" s="1"/>
  <c r="D135"/>
  <c r="D132"/>
  <c r="D130"/>
  <c r="D128"/>
  <c r="D124"/>
  <c r="D123" s="1"/>
  <c r="D121"/>
  <c r="D120"/>
  <c r="D117"/>
  <c r="D115"/>
  <c r="D112"/>
  <c r="D108"/>
  <c r="D106"/>
  <c r="D104"/>
  <c r="D100"/>
  <c r="D98"/>
  <c r="D96"/>
  <c r="D94"/>
  <c r="D92"/>
  <c r="D88"/>
  <c r="D84"/>
  <c r="D82"/>
  <c r="D78"/>
  <c r="D75"/>
  <c r="D72"/>
  <c r="D71" s="1"/>
  <c r="D69"/>
  <c r="D67"/>
  <c r="D65"/>
  <c r="D63"/>
  <c r="D60"/>
  <c r="D57"/>
  <c r="D56"/>
  <c r="D53"/>
  <c r="D49" s="1"/>
  <c r="D50"/>
  <c r="D47"/>
  <c r="D44"/>
  <c r="D42"/>
  <c r="D40"/>
  <c r="D38"/>
  <c r="D37" s="1"/>
  <c r="D35"/>
  <c r="D34" s="1"/>
  <c r="D29"/>
  <c r="D26"/>
  <c r="D23"/>
  <c r="D21"/>
  <c r="D19"/>
  <c r="D17"/>
  <c r="D16" s="1"/>
  <c r="D14"/>
  <c r="D13" s="1"/>
  <c r="D11"/>
  <c r="D9"/>
  <c r="D7"/>
  <c r="E88"/>
  <c r="E287"/>
  <c r="D275" i="3" l="1"/>
  <c r="F275"/>
  <c r="D143" i="2"/>
  <c r="D170"/>
  <c r="D271"/>
  <c r="D259" s="1"/>
  <c r="D276"/>
  <c r="D299"/>
  <c r="D62"/>
  <c r="D103"/>
  <c r="D90" s="1"/>
  <c r="D25"/>
  <c r="D74"/>
  <c r="D119"/>
  <c r="D127"/>
  <c r="D126" s="1"/>
  <c r="D6"/>
  <c r="D91"/>
  <c r="D110"/>
  <c r="D55"/>
  <c r="D5"/>
  <c r="D211"/>
  <c r="E279"/>
  <c r="E144"/>
  <c r="G241" i="3"/>
  <c r="E241"/>
  <c r="G27"/>
  <c r="E27"/>
  <c r="E29" i="2"/>
  <c r="E266"/>
  <c r="E213"/>
  <c r="E112"/>
  <c r="E84"/>
  <c r="E78"/>
  <c r="E69"/>
  <c r="E23"/>
  <c r="D142" l="1"/>
  <c r="D313" s="1"/>
  <c r="G271" i="3"/>
  <c r="E271"/>
  <c r="G269"/>
  <c r="G268" s="1"/>
  <c r="E269"/>
  <c r="E268" s="1"/>
  <c r="G266"/>
  <c r="G264"/>
  <c r="E266"/>
  <c r="E264"/>
  <c r="G261"/>
  <c r="G260" s="1"/>
  <c r="E261"/>
  <c r="E260" s="1"/>
  <c r="G256"/>
  <c r="G254"/>
  <c r="G252"/>
  <c r="E256"/>
  <c r="E254"/>
  <c r="E252"/>
  <c r="G249"/>
  <c r="G247"/>
  <c r="E249"/>
  <c r="E247"/>
  <c r="G238"/>
  <c r="G236"/>
  <c r="E238"/>
  <c r="E236"/>
  <c r="G232"/>
  <c r="G230"/>
  <c r="E232"/>
  <c r="E230"/>
  <c r="G227"/>
  <c r="G226" s="1"/>
  <c r="E227"/>
  <c r="E226" s="1"/>
  <c r="G224"/>
  <c r="G222"/>
  <c r="G219"/>
  <c r="G217"/>
  <c r="G215"/>
  <c r="E224"/>
  <c r="E222"/>
  <c r="E219"/>
  <c r="E217"/>
  <c r="E215"/>
  <c r="G212"/>
  <c r="G210"/>
  <c r="G207"/>
  <c r="G205"/>
  <c r="E212"/>
  <c r="E210"/>
  <c r="E207"/>
  <c r="E205"/>
  <c r="G201"/>
  <c r="G200" s="1"/>
  <c r="E201"/>
  <c r="E200" s="1"/>
  <c r="G197"/>
  <c r="G196" s="1"/>
  <c r="E197"/>
  <c r="E196" s="1"/>
  <c r="G194"/>
  <c r="G190"/>
  <c r="E194"/>
  <c r="E190"/>
  <c r="G186"/>
  <c r="G184"/>
  <c r="E186"/>
  <c r="E184"/>
  <c r="G180"/>
  <c r="G179" s="1"/>
  <c r="E180"/>
  <c r="E179" s="1"/>
  <c r="G177"/>
  <c r="G175"/>
  <c r="G173"/>
  <c r="G171"/>
  <c r="G169"/>
  <c r="E177"/>
  <c r="E175"/>
  <c r="E173"/>
  <c r="E171"/>
  <c r="E169"/>
  <c r="G166"/>
  <c r="G164"/>
  <c r="G162"/>
  <c r="G160"/>
  <c r="G158"/>
  <c r="G156"/>
  <c r="G154"/>
  <c r="G152"/>
  <c r="G150"/>
  <c r="G148"/>
  <c r="E166"/>
  <c r="E164"/>
  <c r="E162"/>
  <c r="E160"/>
  <c r="E158"/>
  <c r="E156"/>
  <c r="E154"/>
  <c r="E152"/>
  <c r="E150"/>
  <c r="E148"/>
  <c r="G145"/>
  <c r="G143"/>
  <c r="G141"/>
  <c r="G139"/>
  <c r="G137"/>
  <c r="E145"/>
  <c r="E143"/>
  <c r="E141"/>
  <c r="E139"/>
  <c r="E137"/>
  <c r="G134"/>
  <c r="G132"/>
  <c r="G130"/>
  <c r="E134"/>
  <c r="E132"/>
  <c r="E130"/>
  <c r="G127"/>
  <c r="G125"/>
  <c r="G122"/>
  <c r="E127"/>
  <c r="E125"/>
  <c r="E122"/>
  <c r="G118"/>
  <c r="G117" s="1"/>
  <c r="E118"/>
  <c r="E117" s="1"/>
  <c r="G115"/>
  <c r="G113"/>
  <c r="E115"/>
  <c r="E113"/>
  <c r="G110"/>
  <c r="G108"/>
  <c r="G106"/>
  <c r="E110"/>
  <c r="E108"/>
  <c r="E106"/>
  <c r="G102"/>
  <c r="G100"/>
  <c r="E102"/>
  <c r="E100"/>
  <c r="G97"/>
  <c r="G95"/>
  <c r="E97"/>
  <c r="E95"/>
  <c r="G91"/>
  <c r="G89"/>
  <c r="G87"/>
  <c r="G85"/>
  <c r="G83"/>
  <c r="E91"/>
  <c r="E89"/>
  <c r="E87"/>
  <c r="E85"/>
  <c r="E83"/>
  <c r="G79"/>
  <c r="G77"/>
  <c r="G74"/>
  <c r="G71"/>
  <c r="E79"/>
  <c r="E77"/>
  <c r="E74"/>
  <c r="E71"/>
  <c r="G68"/>
  <c r="G67" s="1"/>
  <c r="E68"/>
  <c r="E67" s="1"/>
  <c r="G65"/>
  <c r="G63"/>
  <c r="G61"/>
  <c r="E65"/>
  <c r="E63"/>
  <c r="E61"/>
  <c r="G58"/>
  <c r="G55"/>
  <c r="E58"/>
  <c r="E55"/>
  <c r="G51"/>
  <c r="G48"/>
  <c r="E51"/>
  <c r="E48"/>
  <c r="G45"/>
  <c r="G42"/>
  <c r="G40"/>
  <c r="G38"/>
  <c r="G36"/>
  <c r="E45"/>
  <c r="E42"/>
  <c r="E40"/>
  <c r="E38"/>
  <c r="E36"/>
  <c r="G33"/>
  <c r="G32" s="1"/>
  <c r="E33"/>
  <c r="E32" s="1"/>
  <c r="G24"/>
  <c r="E24"/>
  <c r="G21"/>
  <c r="G19"/>
  <c r="G17"/>
  <c r="E21"/>
  <c r="E19"/>
  <c r="E17"/>
  <c r="G14"/>
  <c r="G13" s="1"/>
  <c r="E14"/>
  <c r="E13" s="1"/>
  <c r="G11"/>
  <c r="G9"/>
  <c r="G7"/>
  <c r="E11"/>
  <c r="E9"/>
  <c r="E7"/>
  <c r="E309" i="2"/>
  <c r="E307"/>
  <c r="E306" s="1"/>
  <c r="E304"/>
  <c r="E302"/>
  <c r="E300"/>
  <c r="E297"/>
  <c r="E295"/>
  <c r="E291"/>
  <c r="E289"/>
  <c r="E282"/>
  <c r="E277"/>
  <c r="E274"/>
  <c r="E272"/>
  <c r="E263"/>
  <c r="E261"/>
  <c r="E257"/>
  <c r="E255"/>
  <c r="E252"/>
  <c r="E251" s="1"/>
  <c r="E249"/>
  <c r="E247"/>
  <c r="E244"/>
  <c r="E242"/>
  <c r="E240"/>
  <c r="E237"/>
  <c r="E235"/>
  <c r="E232"/>
  <c r="E230"/>
  <c r="E226"/>
  <c r="E225" s="1"/>
  <c r="E222"/>
  <c r="E221" s="1"/>
  <c r="E218"/>
  <c r="E209"/>
  <c r="E207"/>
  <c r="E203"/>
  <c r="E202" s="1"/>
  <c r="E200"/>
  <c r="E198"/>
  <c r="E196"/>
  <c r="E194"/>
  <c r="E192"/>
  <c r="E189"/>
  <c r="E187"/>
  <c r="E185"/>
  <c r="E183"/>
  <c r="E181"/>
  <c r="E179"/>
  <c r="E177"/>
  <c r="E175"/>
  <c r="E173"/>
  <c r="E171"/>
  <c r="E168"/>
  <c r="E166"/>
  <c r="E164"/>
  <c r="E162"/>
  <c r="E160"/>
  <c r="E157"/>
  <c r="E155"/>
  <c r="E153"/>
  <c r="E151"/>
  <c r="E149"/>
  <c r="E146"/>
  <c r="E140"/>
  <c r="E139" s="1"/>
  <c r="E137"/>
  <c r="E135"/>
  <c r="E132"/>
  <c r="E130"/>
  <c r="E128"/>
  <c r="E124"/>
  <c r="E123" s="1"/>
  <c r="E121"/>
  <c r="E120" s="1"/>
  <c r="E117"/>
  <c r="E115"/>
  <c r="E108"/>
  <c r="E106"/>
  <c r="E104"/>
  <c r="E100"/>
  <c r="E98"/>
  <c r="E96"/>
  <c r="E94"/>
  <c r="E92"/>
  <c r="E82"/>
  <c r="E75"/>
  <c r="E74" s="1"/>
  <c r="E72"/>
  <c r="E71" s="1"/>
  <c r="E67"/>
  <c r="E65"/>
  <c r="E63"/>
  <c r="E60"/>
  <c r="E57"/>
  <c r="E53"/>
  <c r="E50"/>
  <c r="E47"/>
  <c r="E44"/>
  <c r="E42"/>
  <c r="E40"/>
  <c r="E38"/>
  <c r="E35"/>
  <c r="E34" s="1"/>
  <c r="E26"/>
  <c r="E21"/>
  <c r="E19"/>
  <c r="E17"/>
  <c r="E14"/>
  <c r="E13" s="1"/>
  <c r="E11"/>
  <c r="E9"/>
  <c r="E7"/>
  <c r="E235" i="3" l="1"/>
  <c r="G60"/>
  <c r="E260" i="2"/>
  <c r="E286"/>
  <c r="E47" i="3"/>
  <c r="G235"/>
  <c r="G204"/>
  <c r="G6"/>
  <c r="E271" i="2"/>
  <c r="E259" s="1"/>
  <c r="E143"/>
  <c r="G263" i="3"/>
  <c r="G251"/>
  <c r="G246"/>
  <c r="G229"/>
  <c r="G189"/>
  <c r="G188" s="1"/>
  <c r="G183"/>
  <c r="G147"/>
  <c r="G112"/>
  <c r="G70"/>
  <c r="E62" i="2"/>
  <c r="E110"/>
  <c r="E16"/>
  <c r="E263" i="3"/>
  <c r="E251"/>
  <c r="G234"/>
  <c r="E246"/>
  <c r="E229"/>
  <c r="G214"/>
  <c r="G35"/>
  <c r="G47"/>
  <c r="G82"/>
  <c r="G168"/>
  <c r="G16"/>
  <c r="G23"/>
  <c r="G94"/>
  <c r="G99"/>
  <c r="G54"/>
  <c r="G105"/>
  <c r="G136"/>
  <c r="E214"/>
  <c r="E204"/>
  <c r="E189"/>
  <c r="E188" s="1"/>
  <c r="E183"/>
  <c r="E168"/>
  <c r="E147"/>
  <c r="E136"/>
  <c r="G121"/>
  <c r="E121"/>
  <c r="G104"/>
  <c r="E112"/>
  <c r="E105"/>
  <c r="E99"/>
  <c r="E94"/>
  <c r="E82"/>
  <c r="E70"/>
  <c r="E60"/>
  <c r="E54"/>
  <c r="E35"/>
  <c r="E23"/>
  <c r="E16"/>
  <c r="E6"/>
  <c r="E299" i="2"/>
  <c r="E294"/>
  <c r="E276"/>
  <c r="E254"/>
  <c r="E239"/>
  <c r="E229"/>
  <c r="E212"/>
  <c r="E211" s="1"/>
  <c r="E206"/>
  <c r="E191"/>
  <c r="E170"/>
  <c r="E159"/>
  <c r="E134"/>
  <c r="E127"/>
  <c r="E119"/>
  <c r="E103"/>
  <c r="E91"/>
  <c r="E56"/>
  <c r="E49"/>
  <c r="E37"/>
  <c r="E25"/>
  <c r="E6"/>
  <c r="G120" i="3" l="1"/>
  <c r="G81"/>
  <c r="G53"/>
  <c r="G5"/>
  <c r="E234"/>
  <c r="E120"/>
  <c r="E104"/>
  <c r="E81"/>
  <c r="E53"/>
  <c r="E5"/>
  <c r="E142" i="2"/>
  <c r="E126"/>
  <c r="E90"/>
  <c r="E55"/>
  <c r="E5"/>
  <c r="G275" i="3" l="1"/>
  <c r="E275"/>
  <c r="E313" i="2"/>
</calcChain>
</file>

<file path=xl/sharedStrings.xml><?xml version="1.0" encoding="utf-8"?>
<sst xmlns="http://schemas.openxmlformats.org/spreadsheetml/2006/main" count="1411" uniqueCount="348">
  <si>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</si>
  <si>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</si>
  <si>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</si>
  <si>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</si>
  <si>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</si>
  <si>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</si>
  <si>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</si>
  <si>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</si>
  <si>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</si>
  <si>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</si>
  <si>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</si>
  <si>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</si>
  <si>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</si>
  <si>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</si>
  <si>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</si>
  <si>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</si>
  <si>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</si>
  <si>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</si>
  <si>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</si>
  <si>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</si>
  <si>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</si>
  <si>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</si>
  <si>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</si>
  <si>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</si>
  <si>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</si>
  <si>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</si>
  <si>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</si>
  <si>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</si>
  <si>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</si>
  <si>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</si>
  <si>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</si>
  <si>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</si>
  <si>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</si>
  <si>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</si>
  <si>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</si>
  <si>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</si>
  <si>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</si>
  <si>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</si>
  <si>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</si>
  <si>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</si>
  <si>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</si>
  <si>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</si>
  <si>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</si>
  <si>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</si>
  <si>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</si>
  <si>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</si>
  <si>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</si>
  <si>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</si>
  <si>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</si>
  <si>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</si>
  <si>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</si>
  <si>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</si>
  <si>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</si>
  <si>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</si>
  <si>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</si>
  <si>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</si>
  <si>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</si>
  <si>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</si>
  <si>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</si>
  <si>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</si>
  <si>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</si>
  <si>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</si>
  <si>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</si>
  <si>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</si>
  <si>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</si>
  <si>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</si>
  <si>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</si>
  <si>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</si>
  <si>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</si>
  <si>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</si>
  <si>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</si>
  <si>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</si>
  <si>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</si>
  <si>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</si>
  <si>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</si>
  <si>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</si>
  <si>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</si>
  <si>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</si>
  <si>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</si>
  <si>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</si>
  <si>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</si>
  <si>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</si>
  <si>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</si>
  <si>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</si>
  <si>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</si>
  <si>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</si>
  <si>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</si>
  <si>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</si>
  <si>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</si>
  <si>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</si>
  <si>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</si>
  <si>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</si>
  <si>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</si>
  <si>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</si>
  <si>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</si>
  <si>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</si>
  <si>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</si>
  <si>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</si>
  <si>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</si>
  <si>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</si>
  <si>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</si>
  <si>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</si>
  <si>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</si>
  <si>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</si>
  <si>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</si>
  <si>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</si>
  <si>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</si>
  <si>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</si>
  <si>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</si>
  <si>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</si>
  <si>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</si>
  <si>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</si>
  <si>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</si>
  <si>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</si>
  <si>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</si>
  <si>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</si>
  <si>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</si>
  <si>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</si>
  <si>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</si>
  <si>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</si>
  <si>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</si>
  <si>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</si>
  <si>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</si>
  <si>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</si>
  <si>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</si>
  <si>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</si>
  <si>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</si>
  <si>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</si>
  <si>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</si>
  <si>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</si>
  <si>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</si>
  <si>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</si>
  <si>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</si>
  <si>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</si>
  <si>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</si>
  <si>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</si>
  <si>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</si>
  <si>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</si>
  <si>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</si>
  <si>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</si>
  <si>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</si>
  <si>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</si>
  <si>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</si>
  <si>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</si>
  <si>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</si>
  <si>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</si>
  <si>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</si>
  <si>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</si>
  <si>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</si>
  <si>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</si>
  <si>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</si>
  <si>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</si>
  <si>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</si>
  <si>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</si>
  <si>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</si>
  <si>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</si>
  <si>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</si>
  <si>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</si>
  <si>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</si>
  <si>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</si>
  <si>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</si>
  <si>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</si>
  <si>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</si>
  <si>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</si>
  <si>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</si>
  <si>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</si>
  <si>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</si>
  <si>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</si>
  <si>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</si>
  <si>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</si>
  <si>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</si>
  <si>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</si>
  <si>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</si>
  <si>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</si>
  <si>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</si>
  <si>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</si>
  <si>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</si>
  <si>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</si>
  <si>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</si>
  <si>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</si>
  <si>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</si>
  <si>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</si>
  <si>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</si>
  <si>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</si>
  <si>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</si>
  <si>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</si>
  <si>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</si>
  <si>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</si>
  <si>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</si>
  <si>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</si>
  <si>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</si>
  <si>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</si>
  <si>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</si>
  <si>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</si>
  <si>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</si>
  <si>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</si>
  <si>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</si>
  <si>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</si>
  <si>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</si>
  <si>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</si>
  <si>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</si>
  <si>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</si>
  <si>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</si>
  <si>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</si>
  <si>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</si>
  <si>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</si>
  <si>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</si>
  <si>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</si>
  <si>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</si>
  <si>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</si>
  <si>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</si>
  <si>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</si>
  <si>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</si>
  <si>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</si>
  <si>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</si>
  <si>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</si>
  <si>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</si>
  <si>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</si>
  <si>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</si>
  <si>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</si>
  <si>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</si>
  <si>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</si>
  <si>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</si>
  <si>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</si>
  <si>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</si>
  <si>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</si>
  <si>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</si>
  <si>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</si>
  <si>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</si>
  <si>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</si>
  <si>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</si>
  <si>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</si>
  <si>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</si>
  <si>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</si>
  <si>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</si>
  <si>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</si>
  <si>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</si>
  <si>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</si>
  <si>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</si>
  <si>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</si>
  <si>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</si>
  <si>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</si>
  <si>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</si>
  <si>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</si>
  <si>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</si>
  <si>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</si>
  <si>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</si>
  <si>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</si>
  <si>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</si>
  <si>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</si>
  <si>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</si>
  <si>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</si>
  <si>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</si>
  <si>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</si>
  <si>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</si>
  <si>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</si>
  <si>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</si>
  <si>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</si>
  <si>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</si>
  <si>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</si>
  <si>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</si>
  <si>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</si>
  <si>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</si>
  <si>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</si>
  <si>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</si>
  <si>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</si>
  <si>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</si>
  <si>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</si>
  <si>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</si>
  <si>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</si>
  <si>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</si>
  <si>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</si>
  <si>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</si>
  <si>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</si>
  <si>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</si>
  <si>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</si>
  <si>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</si>
  <si>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</si>
  <si>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</si>
  <si>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</si>
  <si>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</si>
  <si>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</si>
  <si>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</si>
  <si>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</si>
  <si>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</si>
  <si>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</si>
  <si>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</si>
  <si>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</si>
  <si>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</si>
  <si>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</si>
  <si>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</si>
  <si>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</si>
  <si>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</si>
  <si>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</si>
  <si>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</si>
  <si>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</si>
  <si>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</si>
  <si>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</si>
  <si>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</si>
  <si>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</si>
  <si>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</si>
  <si>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</si>
  <si>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</si>
  <si>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</si>
  <si>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</si>
  <si>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</si>
  <si>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</si>
  <si>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</si>
  <si>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</si>
  <si>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</si>
  <si>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</si>
  <si>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</si>
  <si>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</si>
  <si>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</si>
  <si>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</si>
  <si>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</si>
  <si>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</si>
  <si>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</si>
  <si>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</si>
  <si>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</si>
  <si>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</si>
  <si>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</si>
  <si>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</si>
  <si>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</si>
  <si>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</si>
  <si>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утверждено            </t>
  </si>
  <si>
    <t xml:space="preserve">Сумма на 2021 год (тыс. руб.) уточнено            </t>
  </si>
  <si>
    <t xml:space="preserve">Сумма на 2022 год (тыс. руб.) утверждено     </t>
  </si>
  <si>
    <t xml:space="preserve">Сумма на 2022 год (тыс. руб.) уточнено    </t>
  </si>
  <si>
    <t xml:space="preserve">Сумма на 2023 год (тыс. руб.) утверждено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</si>
  <si>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</si>
  <si>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</si>
  <si>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</si>
  <si>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</si>
  <si>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</si>
  <si>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</si>
  <si>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</si>
  <si>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</si>
  <si>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</si>
  <si>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</si>
  <si>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</si>
  <si>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</si>
  <si>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</si>
  <si>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</si>
  <si>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</si>
  <si>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</si>
  <si>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28.12.2025 №45-РН) 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</si>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</sst>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6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9" fillId="0" borderId="1" xfId="0" applyFont="1" applyBorder="1" applyAlignment="1">
      <alignment horizontal="right" vertical="top"/>
    </xf>
    <xf numFmtId="0" fontId="18" fillId="0" borderId="0" xfId="0" applyFont="1" applyFill="1" applyProtection="1">
      <protection locked="0"/>
    </xf>
    <xf numFmtId="0" fontId="19" fillId="0" borderId="1" xfId="0" applyFont="1" applyFill="1" applyBorder="1" applyAlignment="1">
      <alignment horizontal="right" vertical="top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0" fontId="13" fillId="0" borderId="1" xfId="0" applyFont="1" applyBorder="1" applyAlignment="1"/>
    <xf numFmtId="164" fontId="12" fillId="0" borderId="9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4" fillId="0" borderId="1" xfId="5" applyNumberFormat="1" applyFont="1" applyFill="1" applyAlignment="1" applyProtection="1">
      <alignment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5" xfId="17" applyNumberFormat="1" applyFont="1" applyFill="1" applyBorder="1" applyAlignment="1" applyProtection="1">
      <alignment horizontal="right" vertical="top" wrapText="1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7" fillId="0" borderId="6" xfId="16" applyNumberFormat="1" applyFont="1" applyBorder="1" applyAlignment="1" applyProtection="1">
      <alignment horizontal="left" vertical="top"/>
    </xf>
    <xf numFmtId="0" fontId="17" fillId="0" borderId="7" xfId="16" applyFont="1" applyBorder="1" applyAlignment="1">
      <alignment horizontal="left" vertical="top"/>
    </xf>
    <xf numFmtId="0" fontId="17" fillId="0" borderId="8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3"/>
  <sheetViews>
    <sheetView showGridLines="0" zoomScaleSheetLayoutView="100" workbookViewId="0">
      <selection activeCell="J200" sqref="J200"/>
    </sheetView>
  </sheetViews>
  <sheetFormatPr defaultColWidth="8.85546875" defaultRowHeight="15" outlineLevelRow="3"/>
  <cols>
    <col min="1" max="1" width="56.28515625" style="6" customWidth="1"/>
    <col min="2" max="2" width="12.42578125" style="6" customWidth="1"/>
    <col min="3" max="3" width="6.28515625" style="6" customWidth="1"/>
    <col min="4" max="5" width="12.7109375" style="6" customWidth="1"/>
    <col min="6" max="6" width="8.85546875" style="29" customWidth="1"/>
    <col min="7" max="16384" width="8.85546875" style="6"/>
  </cols>
  <sheetData>
    <row r="1" spans="1:6" ht="9" customHeight="1">
      <c r="A1" s="10"/>
      <c r="B1" s="8"/>
      <c r="C1" s="8"/>
      <c r="D1" s="8"/>
      <c r="E1" s="8"/>
      <c r="F1" s="26"/>
    </row>
    <row r="2" spans="1:6" ht="81.75" customHeight="1">
      <c r="A2" s="38" t="s">
        <v>346</v>
      </c>
      <c r="B2" s="38"/>
      <c r="C2" s="38"/>
      <c r="D2" s="38"/>
      <c r="E2" s="38"/>
      <c r="F2" s="27"/>
    </row>
    <row r="3" spans="1:6" ht="12" hidden="1" customHeight="1">
      <c r="A3" s="11"/>
      <c r="B3" s="7"/>
      <c r="C3" s="7"/>
      <c r="D3" s="23"/>
      <c r="E3" s="23"/>
      <c r="F3" s="28"/>
    </row>
    <row r="4" spans="1:6" ht="36.75" customHeight="1">
      <c r="A4" s="21" t="s">
        <v>206</v>
      </c>
      <c r="B4" s="21" t="s">
        <v>207</v>
      </c>
      <c r="C4" s="21" t="s">
        <v>208</v>
      </c>
      <c r="D4" s="21" t="s">
        <v>325</v>
      </c>
      <c r="E4" s="21" t="s">
        <v>326</v>
      </c>
      <c r="F4" s="28"/>
    </row>
    <row r="5" spans="1:6" s="9" customFormat="1" ht="25.5" hidden="1">
      <c r="A5" s="15" t="s">
        <v>254</v>
      </c>
      <c r="B5" s="16" t="s">
        <v>0</v>
      </c>
      <c r="C5" s="16"/>
      <c r="D5" s="18">
        <f>D6+D13+D16+D25+D34+D37</f>
        <v>1117046.8999999999</v>
      </c>
      <c r="E5" s="18">
        <f>E6+E13+E16+E25+E34+E37</f>
        <v>1117046.8999999999</v>
      </c>
      <c r="F5" s="28"/>
    </row>
    <row r="6" spans="1:6" s="9" customFormat="1" ht="14.25" hidden="1">
      <c r="A6" s="15" t="s">
        <v>1</v>
      </c>
      <c r="B6" s="16" t="s">
        <v>2</v>
      </c>
      <c r="C6" s="16"/>
      <c r="D6" s="18">
        <f>D7+D9+D11</f>
        <v>497336.1</v>
      </c>
      <c r="E6" s="18">
        <f>E7+E9+E11</f>
        <v>497336.1</v>
      </c>
      <c r="F6" s="28"/>
    </row>
    <row r="7" spans="1:6" s="9" customFormat="1" ht="38.25" hidden="1" outlineLevel="1">
      <c r="A7" s="13" t="s">
        <v>255</v>
      </c>
      <c r="B7" s="14" t="s">
        <v>3</v>
      </c>
      <c r="C7" s="14"/>
      <c r="D7" s="17">
        <f>D8</f>
        <v>494197.6</v>
      </c>
      <c r="E7" s="17">
        <f>E8</f>
        <v>494197.6</v>
      </c>
      <c r="F7" s="28"/>
    </row>
    <row r="8" spans="1:6" ht="25.5" hidden="1" outlineLevel="2">
      <c r="A8" s="13" t="s">
        <v>4</v>
      </c>
      <c r="B8" s="14" t="s">
        <v>3</v>
      </c>
      <c r="C8" s="14" t="s">
        <v>5</v>
      </c>
      <c r="D8" s="17">
        <v>494197.6</v>
      </c>
      <c r="E8" s="17">
        <v>494197.6</v>
      </c>
      <c r="F8" s="28"/>
    </row>
    <row r="9" spans="1:6" ht="19.5" hidden="1" customHeight="1" outlineLevel="3">
      <c r="A9" s="13" t="s">
        <v>209</v>
      </c>
      <c r="B9" s="14" t="s">
        <v>6</v>
      </c>
      <c r="C9" s="14"/>
      <c r="D9" s="17">
        <f>D10</f>
        <v>3113.5</v>
      </c>
      <c r="E9" s="17">
        <f>E10</f>
        <v>3113.5</v>
      </c>
      <c r="F9" s="28"/>
    </row>
    <row r="10" spans="1:6" ht="25.5" hidden="1" outlineLevel="2">
      <c r="A10" s="13" t="s">
        <v>4</v>
      </c>
      <c r="B10" s="14" t="s">
        <v>6</v>
      </c>
      <c r="C10" s="14" t="s">
        <v>5</v>
      </c>
      <c r="D10" s="17">
        <v>3113.5</v>
      </c>
      <c r="E10" s="17">
        <v>3113.5</v>
      </c>
      <c r="F10" s="28"/>
    </row>
    <row r="11" spans="1:6" s="9" customFormat="1" ht="31.5" hidden="1" customHeight="1" outlineLevel="3">
      <c r="A11" s="13" t="s">
        <v>162</v>
      </c>
      <c r="B11" s="14" t="s">
        <v>256</v>
      </c>
      <c r="C11" s="14"/>
      <c r="D11" s="17">
        <f>D12</f>
        <v>25</v>
      </c>
      <c r="E11" s="17">
        <f>E12</f>
        <v>25</v>
      </c>
      <c r="F11" s="28"/>
    </row>
    <row r="12" spans="1:6" s="9" customFormat="1" ht="25.5" hidden="1" outlineLevel="1">
      <c r="A12" s="13" t="s">
        <v>12</v>
      </c>
      <c r="B12" s="14" t="s">
        <v>256</v>
      </c>
      <c r="C12" s="14" t="s">
        <v>13</v>
      </c>
      <c r="D12" s="17">
        <v>25</v>
      </c>
      <c r="E12" s="17">
        <v>25</v>
      </c>
      <c r="F12" s="28"/>
    </row>
    <row r="13" spans="1:6" s="9" customFormat="1" ht="14.25" hidden="1" outlineLevel="2">
      <c r="A13" s="15" t="s">
        <v>7</v>
      </c>
      <c r="B13" s="16" t="s">
        <v>8</v>
      </c>
      <c r="C13" s="16"/>
      <c r="D13" s="18">
        <f>D14</f>
        <v>361080.8</v>
      </c>
      <c r="E13" s="18">
        <f>E14</f>
        <v>361080.8</v>
      </c>
      <c r="F13" s="28"/>
    </row>
    <row r="14" spans="1:6" ht="38.25" hidden="1" outlineLevel="3">
      <c r="A14" s="13" t="s">
        <v>210</v>
      </c>
      <c r="B14" s="14" t="s">
        <v>9</v>
      </c>
      <c r="C14" s="14"/>
      <c r="D14" s="17">
        <f>D15</f>
        <v>361080.8</v>
      </c>
      <c r="E14" s="17">
        <f>E15</f>
        <v>361080.8</v>
      </c>
      <c r="F14" s="28"/>
    </row>
    <row r="15" spans="1:6" ht="25.5" hidden="1" outlineLevel="2">
      <c r="A15" s="13" t="s">
        <v>4</v>
      </c>
      <c r="B15" s="14" t="s">
        <v>9</v>
      </c>
      <c r="C15" s="14" t="s">
        <v>5</v>
      </c>
      <c r="D15" s="17">
        <v>361080.8</v>
      </c>
      <c r="E15" s="17">
        <v>361080.8</v>
      </c>
      <c r="F15" s="28"/>
    </row>
    <row r="16" spans="1:6" s="9" customFormat="1" ht="25.5" hidden="1" outlineLevel="3">
      <c r="A16" s="15" t="s">
        <v>257</v>
      </c>
      <c r="B16" s="16" t="s">
        <v>16</v>
      </c>
      <c r="C16" s="16"/>
      <c r="D16" s="18">
        <f>D17+D19+D21+D23</f>
        <v>139928.4</v>
      </c>
      <c r="E16" s="18">
        <f>E17+E19+E21+E23</f>
        <v>139928.4</v>
      </c>
      <c r="F16" s="28"/>
    </row>
    <row r="17" spans="1:6" ht="25.5" hidden="1" outlineLevel="3">
      <c r="A17" s="13" t="s">
        <v>17</v>
      </c>
      <c r="B17" s="14" t="s">
        <v>18</v>
      </c>
      <c r="C17" s="14"/>
      <c r="D17" s="17">
        <f>D18</f>
        <v>128788.5</v>
      </c>
      <c r="E17" s="17">
        <f>E18</f>
        <v>128788.5</v>
      </c>
      <c r="F17" s="28"/>
    </row>
    <row r="18" spans="1:6" ht="25.5" hidden="1" outlineLevel="3">
      <c r="A18" s="13" t="s">
        <v>4</v>
      </c>
      <c r="B18" s="14" t="s">
        <v>18</v>
      </c>
      <c r="C18" s="14" t="s">
        <v>5</v>
      </c>
      <c r="D18" s="17">
        <v>128788.5</v>
      </c>
      <c r="E18" s="17">
        <v>128788.5</v>
      </c>
      <c r="F18" s="28"/>
    </row>
    <row r="19" spans="1:6" ht="25.5" hidden="1" outlineLevel="2">
      <c r="A19" s="13" t="s">
        <v>19</v>
      </c>
      <c r="B19" s="14" t="s">
        <v>20</v>
      </c>
      <c r="C19" s="14"/>
      <c r="D19" s="17">
        <f>D20</f>
        <v>9220.7999999999993</v>
      </c>
      <c r="E19" s="17">
        <f>E20</f>
        <v>9220.7999999999993</v>
      </c>
      <c r="F19" s="28"/>
    </row>
    <row r="20" spans="1:6" ht="25.5" hidden="1" outlineLevel="3">
      <c r="A20" s="13" t="s">
        <v>4</v>
      </c>
      <c r="B20" s="14" t="s">
        <v>20</v>
      </c>
      <c r="C20" s="14" t="s">
        <v>5</v>
      </c>
      <c r="D20" s="17">
        <v>9220.7999999999993</v>
      </c>
      <c r="E20" s="17">
        <v>9220.7999999999993</v>
      </c>
      <c r="F20" s="28"/>
    </row>
    <row r="21" spans="1:6" hidden="1" outlineLevel="3">
      <c r="A21" s="13" t="s">
        <v>258</v>
      </c>
      <c r="B21" s="14" t="s">
        <v>259</v>
      </c>
      <c r="C21" s="14"/>
      <c r="D21" s="17">
        <f>D22</f>
        <v>1521.1</v>
      </c>
      <c r="E21" s="17">
        <f>E22</f>
        <v>1521.1</v>
      </c>
      <c r="F21" s="28"/>
    </row>
    <row r="22" spans="1:6" s="9" customFormat="1" ht="25.5" hidden="1" outlineLevel="3">
      <c r="A22" s="13" t="s">
        <v>100</v>
      </c>
      <c r="B22" s="14" t="s">
        <v>259</v>
      </c>
      <c r="C22" s="14" t="s">
        <v>101</v>
      </c>
      <c r="D22" s="17">
        <v>1521.1</v>
      </c>
      <c r="E22" s="17">
        <v>1521.1</v>
      </c>
      <c r="F22" s="28"/>
    </row>
    <row r="23" spans="1:6" s="9" customFormat="1" ht="14.25" hidden="1" outlineLevel="3">
      <c r="A23" s="13" t="s">
        <v>331</v>
      </c>
      <c r="B23" s="14" t="s">
        <v>333</v>
      </c>
      <c r="C23" s="14"/>
      <c r="D23" s="17">
        <f>D24</f>
        <v>398</v>
      </c>
      <c r="E23" s="17">
        <f>E24</f>
        <v>398</v>
      </c>
      <c r="F23" s="28"/>
    </row>
    <row r="24" spans="1:6" s="9" customFormat="1" ht="25.5" hidden="1" outlineLevel="3">
      <c r="A24" s="13" t="s">
        <v>332</v>
      </c>
      <c r="B24" s="14" t="s">
        <v>333</v>
      </c>
      <c r="C24" s="14">
        <v>400</v>
      </c>
      <c r="D24" s="17">
        <v>398</v>
      </c>
      <c r="E24" s="17">
        <v>398</v>
      </c>
      <c r="F24" s="28"/>
    </row>
    <row r="25" spans="1:6" s="9" customFormat="1" ht="25.5" hidden="1" outlineLevel="1">
      <c r="A25" s="15" t="s">
        <v>21</v>
      </c>
      <c r="B25" s="16" t="s">
        <v>22</v>
      </c>
      <c r="C25" s="16"/>
      <c r="D25" s="18">
        <f>D26+D29</f>
        <v>27629.1</v>
      </c>
      <c r="E25" s="18">
        <f>E26+E29</f>
        <v>27629.1</v>
      </c>
      <c r="F25" s="28"/>
    </row>
    <row r="26" spans="1:6" ht="51" hidden="1" outlineLevel="2">
      <c r="A26" s="13" t="s">
        <v>260</v>
      </c>
      <c r="B26" s="14" t="s">
        <v>23</v>
      </c>
      <c r="C26" s="14"/>
      <c r="D26" s="17">
        <f>D27+D28</f>
        <v>4444.3</v>
      </c>
      <c r="E26" s="17">
        <f>E27+E28</f>
        <v>4444.3</v>
      </c>
      <c r="F26" s="28"/>
    </row>
    <row r="27" spans="1:6" ht="51" hidden="1" outlineLevel="3">
      <c r="A27" s="13" t="s">
        <v>10</v>
      </c>
      <c r="B27" s="14" t="s">
        <v>23</v>
      </c>
      <c r="C27" s="14" t="s">
        <v>11</v>
      </c>
      <c r="D27" s="17">
        <v>4362.2</v>
      </c>
      <c r="E27" s="17">
        <v>4362.2</v>
      </c>
      <c r="F27" s="28"/>
    </row>
    <row r="28" spans="1:6" ht="25.5" hidden="1" outlineLevel="2">
      <c r="A28" s="13" t="s">
        <v>12</v>
      </c>
      <c r="B28" s="14" t="s">
        <v>23</v>
      </c>
      <c r="C28" s="14" t="s">
        <v>13</v>
      </c>
      <c r="D28" s="17">
        <v>82.1</v>
      </c>
      <c r="E28" s="17">
        <v>82.1</v>
      </c>
      <c r="F28" s="28"/>
    </row>
    <row r="29" spans="1:6" s="9" customFormat="1" ht="31.5" hidden="1" customHeight="1" outlineLevel="3">
      <c r="A29" s="13" t="s">
        <v>211</v>
      </c>
      <c r="B29" s="14" t="s">
        <v>24</v>
      </c>
      <c r="C29" s="14"/>
      <c r="D29" s="17">
        <f>D30+D31+D33+D32</f>
        <v>23184.799999999999</v>
      </c>
      <c r="E29" s="17">
        <f>E30+E31+E33+E32</f>
        <v>23184.799999999999</v>
      </c>
      <c r="F29" s="28"/>
    </row>
    <row r="30" spans="1:6" s="9" customFormat="1" ht="51" hidden="1" outlineLevel="1">
      <c r="A30" s="13" t="s">
        <v>10</v>
      </c>
      <c r="B30" s="14" t="s">
        <v>24</v>
      </c>
      <c r="C30" s="14" t="s">
        <v>11</v>
      </c>
      <c r="D30" s="17">
        <v>17986</v>
      </c>
      <c r="E30" s="17">
        <v>17986</v>
      </c>
      <c r="F30" s="30"/>
    </row>
    <row r="31" spans="1:6" ht="25.5" hidden="1" outlineLevel="2">
      <c r="A31" s="13" t="s">
        <v>12</v>
      </c>
      <c r="B31" s="14" t="s">
        <v>24</v>
      </c>
      <c r="C31" s="14" t="s">
        <v>13</v>
      </c>
      <c r="D31" s="17">
        <v>1024.3</v>
      </c>
      <c r="E31" s="17">
        <v>1024.3</v>
      </c>
      <c r="F31" s="30"/>
    </row>
    <row r="32" spans="1:6" ht="25.5" hidden="1" outlineLevel="2">
      <c r="A32" s="13" t="s">
        <v>4</v>
      </c>
      <c r="B32" s="14" t="s">
        <v>24</v>
      </c>
      <c r="C32" s="14">
        <v>600</v>
      </c>
      <c r="D32" s="17">
        <v>4166.5</v>
      </c>
      <c r="E32" s="17">
        <v>4166.5</v>
      </c>
      <c r="F32" s="28"/>
    </row>
    <row r="33" spans="1:6" hidden="1" outlineLevel="3">
      <c r="A33" s="13" t="s">
        <v>14</v>
      </c>
      <c r="B33" s="14" t="s">
        <v>24</v>
      </c>
      <c r="C33" s="14" t="s">
        <v>15</v>
      </c>
      <c r="D33" s="17">
        <v>8</v>
      </c>
      <c r="E33" s="17">
        <v>8</v>
      </c>
      <c r="F33" s="28"/>
    </row>
    <row r="34" spans="1:6" s="9" customFormat="1" ht="14.25" hidden="1" outlineLevel="3">
      <c r="A34" s="15" t="s">
        <v>25</v>
      </c>
      <c r="B34" s="16" t="s">
        <v>26</v>
      </c>
      <c r="C34" s="16"/>
      <c r="D34" s="18">
        <f>D35</f>
        <v>76098.7</v>
      </c>
      <c r="E34" s="18">
        <f>E35</f>
        <v>76098.7</v>
      </c>
      <c r="F34" s="28"/>
    </row>
    <row r="35" spans="1:6" ht="38.25" hidden="1" outlineLevel="2">
      <c r="A35" s="13" t="s">
        <v>212</v>
      </c>
      <c r="B35" s="14" t="s">
        <v>27</v>
      </c>
      <c r="C35" s="14"/>
      <c r="D35" s="17">
        <f>D36</f>
        <v>76098.7</v>
      </c>
      <c r="E35" s="17">
        <f>E36</f>
        <v>76098.7</v>
      </c>
      <c r="F35" s="28"/>
    </row>
    <row r="36" spans="1:6" ht="25.5" hidden="1" outlineLevel="3">
      <c r="A36" s="13" t="s">
        <v>4</v>
      </c>
      <c r="B36" s="14" t="s">
        <v>27</v>
      </c>
      <c r="C36" s="14" t="s">
        <v>5</v>
      </c>
      <c r="D36" s="17">
        <v>76098.7</v>
      </c>
      <c r="E36" s="17">
        <v>76098.7</v>
      </c>
      <c r="F36" s="28"/>
    </row>
    <row r="37" spans="1:6" s="9" customFormat="1" ht="25.5" hidden="1" outlineLevel="3">
      <c r="A37" s="15" t="s">
        <v>28</v>
      </c>
      <c r="B37" s="16" t="s">
        <v>29</v>
      </c>
      <c r="C37" s="16"/>
      <c r="D37" s="18">
        <f>D38+D40+D42+D44+D47</f>
        <v>14973.8</v>
      </c>
      <c r="E37" s="18">
        <f>E38+E40+E42+E44+E47</f>
        <v>14973.8</v>
      </c>
      <c r="F37" s="28"/>
    </row>
    <row r="38" spans="1:6" s="9" customFormat="1" ht="38.25" hidden="1" outlineLevel="3">
      <c r="A38" s="13" t="s">
        <v>213</v>
      </c>
      <c r="B38" s="14" t="s">
        <v>30</v>
      </c>
      <c r="C38" s="14"/>
      <c r="D38" s="17">
        <f>D39</f>
        <v>3387.1</v>
      </c>
      <c r="E38" s="17">
        <f>E39</f>
        <v>3387.1</v>
      </c>
      <c r="F38" s="28"/>
    </row>
    <row r="39" spans="1:6" s="9" customFormat="1" ht="25.5" hidden="1" outlineLevel="1">
      <c r="A39" s="13" t="s">
        <v>4</v>
      </c>
      <c r="B39" s="14" t="s">
        <v>30</v>
      </c>
      <c r="C39" s="14" t="s">
        <v>5</v>
      </c>
      <c r="D39" s="17">
        <v>3387.1</v>
      </c>
      <c r="E39" s="17">
        <v>3387.1</v>
      </c>
      <c r="F39" s="28"/>
    </row>
    <row r="40" spans="1:6" ht="38.25" hidden="1" outlineLevel="2">
      <c r="A40" s="13" t="s">
        <v>31</v>
      </c>
      <c r="B40" s="14" t="s">
        <v>32</v>
      </c>
      <c r="C40" s="14"/>
      <c r="D40" s="17">
        <f>D41</f>
        <v>5426.5</v>
      </c>
      <c r="E40" s="17">
        <f>E41</f>
        <v>5426.5</v>
      </c>
      <c r="F40" s="28"/>
    </row>
    <row r="41" spans="1:6" s="9" customFormat="1" ht="14.25" hidden="1" outlineLevel="3">
      <c r="A41" s="13" t="s">
        <v>33</v>
      </c>
      <c r="B41" s="14" t="s">
        <v>32</v>
      </c>
      <c r="C41" s="14" t="s">
        <v>34</v>
      </c>
      <c r="D41" s="17">
        <v>5426.5</v>
      </c>
      <c r="E41" s="17">
        <v>5426.5</v>
      </c>
      <c r="F41" s="28"/>
    </row>
    <row r="42" spans="1:6" s="9" customFormat="1" ht="14.25" hidden="1" outlineLevel="1" collapsed="1">
      <c r="A42" s="13" t="s">
        <v>35</v>
      </c>
      <c r="B42" s="14" t="s">
        <v>36</v>
      </c>
      <c r="C42" s="14"/>
      <c r="D42" s="17">
        <f>D43</f>
        <v>6125.2</v>
      </c>
      <c r="E42" s="17">
        <f>E43</f>
        <v>6125.2</v>
      </c>
      <c r="F42" s="28"/>
    </row>
    <row r="43" spans="1:6" ht="25.5" hidden="1" outlineLevel="2">
      <c r="A43" s="13" t="s">
        <v>4</v>
      </c>
      <c r="B43" s="14" t="s">
        <v>36</v>
      </c>
      <c r="C43" s="14" t="s">
        <v>5</v>
      </c>
      <c r="D43" s="17">
        <v>6125.2</v>
      </c>
      <c r="E43" s="17">
        <v>6125.2</v>
      </c>
      <c r="F43" s="28"/>
    </row>
    <row r="44" spans="1:6" ht="25.5" hidden="1" outlineLevel="3">
      <c r="A44" s="13" t="s">
        <v>37</v>
      </c>
      <c r="B44" s="14" t="s">
        <v>38</v>
      </c>
      <c r="C44" s="14"/>
      <c r="D44" s="17">
        <f>D45+D46</f>
        <v>6.3</v>
      </c>
      <c r="E44" s="17">
        <f>E45+E46</f>
        <v>6.3</v>
      </c>
      <c r="F44" s="28"/>
    </row>
    <row r="45" spans="1:6" ht="25.5" hidden="1" outlineLevel="2">
      <c r="A45" s="13" t="s">
        <v>12</v>
      </c>
      <c r="B45" s="14" t="s">
        <v>38</v>
      </c>
      <c r="C45" s="14" t="s">
        <v>13</v>
      </c>
      <c r="D45" s="17">
        <v>1.3</v>
      </c>
      <c r="E45" s="17">
        <v>1.3</v>
      </c>
      <c r="F45" s="28"/>
    </row>
    <row r="46" spans="1:6" ht="25.5" hidden="1" outlineLevel="3">
      <c r="A46" s="13" t="s">
        <v>4</v>
      </c>
      <c r="B46" s="14" t="s">
        <v>38</v>
      </c>
      <c r="C46" s="14" t="s">
        <v>5</v>
      </c>
      <c r="D46" s="17">
        <v>5</v>
      </c>
      <c r="E46" s="17">
        <v>5</v>
      </c>
      <c r="F46" s="28"/>
    </row>
    <row r="47" spans="1:6" ht="25.5" hidden="1" outlineLevel="2" collapsed="1">
      <c r="A47" s="13" t="s">
        <v>214</v>
      </c>
      <c r="B47" s="14" t="s">
        <v>39</v>
      </c>
      <c r="C47" s="14"/>
      <c r="D47" s="17">
        <f>D48</f>
        <v>28.7</v>
      </c>
      <c r="E47" s="17">
        <f>E48</f>
        <v>28.7</v>
      </c>
      <c r="F47" s="28"/>
    </row>
    <row r="48" spans="1:6" ht="25.5" hidden="1" outlineLevel="3">
      <c r="A48" s="13" t="s">
        <v>12</v>
      </c>
      <c r="B48" s="14" t="s">
        <v>39</v>
      </c>
      <c r="C48" s="14" t="s">
        <v>13</v>
      </c>
      <c r="D48" s="17">
        <v>28.7</v>
      </c>
      <c r="E48" s="17">
        <v>28.7</v>
      </c>
      <c r="F48" s="28"/>
    </row>
    <row r="49" spans="1:6" s="9" customFormat="1" ht="38.25" hidden="1" outlineLevel="2" collapsed="1">
      <c r="A49" s="15" t="s">
        <v>261</v>
      </c>
      <c r="B49" s="16" t="s">
        <v>40</v>
      </c>
      <c r="C49" s="16"/>
      <c r="D49" s="18">
        <f>D50+D53</f>
        <v>77723.100000000006</v>
      </c>
      <c r="E49" s="18">
        <f>E50+E53</f>
        <v>77723.100000000006</v>
      </c>
      <c r="F49" s="28"/>
    </row>
    <row r="50" spans="1:6" ht="38.25" hidden="1" outlineLevel="3">
      <c r="A50" s="13" t="s">
        <v>241</v>
      </c>
      <c r="B50" s="14" t="s">
        <v>41</v>
      </c>
      <c r="C50" s="14"/>
      <c r="D50" s="17">
        <f>D51+D52</f>
        <v>150</v>
      </c>
      <c r="E50" s="17">
        <f>E51+E52</f>
        <v>150</v>
      </c>
      <c r="F50" s="28"/>
    </row>
    <row r="51" spans="1:6" ht="25.5" hidden="1" outlineLevel="3">
      <c r="A51" s="13" t="s">
        <v>12</v>
      </c>
      <c r="B51" s="14" t="s">
        <v>41</v>
      </c>
      <c r="C51" s="14" t="s">
        <v>13</v>
      </c>
      <c r="D51" s="17">
        <v>20</v>
      </c>
      <c r="E51" s="17">
        <v>20</v>
      </c>
      <c r="F51" s="28"/>
    </row>
    <row r="52" spans="1:6" ht="25.5" hidden="1" outlineLevel="2">
      <c r="A52" s="13" t="s">
        <v>4</v>
      </c>
      <c r="B52" s="14" t="s">
        <v>41</v>
      </c>
      <c r="C52" s="14" t="s">
        <v>5</v>
      </c>
      <c r="D52" s="17">
        <v>130</v>
      </c>
      <c r="E52" s="17">
        <v>130</v>
      </c>
      <c r="F52" s="28"/>
    </row>
    <row r="53" spans="1:6" s="9" customFormat="1" ht="25.5" hidden="1" outlineLevel="3">
      <c r="A53" s="13" t="s">
        <v>42</v>
      </c>
      <c r="B53" s="14" t="s">
        <v>43</v>
      </c>
      <c r="C53" s="14"/>
      <c r="D53" s="17">
        <f>D54</f>
        <v>77573.100000000006</v>
      </c>
      <c r="E53" s="17">
        <f>E54</f>
        <v>77573.100000000006</v>
      </c>
      <c r="F53" s="28"/>
    </row>
    <row r="54" spans="1:6" s="9" customFormat="1" ht="25.5" hidden="1">
      <c r="A54" s="13" t="s">
        <v>4</v>
      </c>
      <c r="B54" s="14" t="s">
        <v>43</v>
      </c>
      <c r="C54" s="14" t="s">
        <v>5</v>
      </c>
      <c r="D54" s="17">
        <v>77573.100000000006</v>
      </c>
      <c r="E54" s="17">
        <v>77573.100000000006</v>
      </c>
      <c r="F54" s="28"/>
    </row>
    <row r="55" spans="1:6" s="9" customFormat="1" ht="14.25" hidden="1" outlineLevel="2">
      <c r="A55" s="15" t="s">
        <v>262</v>
      </c>
      <c r="B55" s="16" t="s">
        <v>44</v>
      </c>
      <c r="C55" s="16"/>
      <c r="D55" s="18">
        <f>D56+D62+D71+D74</f>
        <v>171362.80000000002</v>
      </c>
      <c r="E55" s="18">
        <f>E56+E62+E71+E74</f>
        <v>171362.80000000002</v>
      </c>
      <c r="F55" s="28"/>
    </row>
    <row r="56" spans="1:6" s="9" customFormat="1" ht="25.5" hidden="1" outlineLevel="3">
      <c r="A56" s="15" t="s">
        <v>263</v>
      </c>
      <c r="B56" s="16" t="s">
        <v>45</v>
      </c>
      <c r="C56" s="16"/>
      <c r="D56" s="18">
        <f>D57+D60</f>
        <v>76949.3</v>
      </c>
      <c r="E56" s="18">
        <f>E57+E60</f>
        <v>76949.3</v>
      </c>
      <c r="F56" s="28"/>
    </row>
    <row r="57" spans="1:6" ht="25.5" hidden="1" outlineLevel="3">
      <c r="A57" s="13" t="s">
        <v>215</v>
      </c>
      <c r="B57" s="14" t="s">
        <v>46</v>
      </c>
      <c r="C57" s="14"/>
      <c r="D57" s="17">
        <f>D58+D59</f>
        <v>433</v>
      </c>
      <c r="E57" s="17">
        <f>E58+E59</f>
        <v>433</v>
      </c>
      <c r="F57" s="28"/>
    </row>
    <row r="58" spans="1:6" ht="25.5" hidden="1" outlineLevel="2">
      <c r="A58" s="13" t="s">
        <v>12</v>
      </c>
      <c r="B58" s="14" t="s">
        <v>46</v>
      </c>
      <c r="C58" s="14" t="s">
        <v>13</v>
      </c>
      <c r="D58" s="17">
        <v>29</v>
      </c>
      <c r="E58" s="17">
        <v>29</v>
      </c>
      <c r="F58" s="28"/>
    </row>
    <row r="59" spans="1:6" s="9" customFormat="1" ht="25.5" hidden="1" outlineLevel="3">
      <c r="A59" s="13" t="s">
        <v>4</v>
      </c>
      <c r="B59" s="14" t="s">
        <v>46</v>
      </c>
      <c r="C59" s="14" t="s">
        <v>5</v>
      </c>
      <c r="D59" s="17">
        <v>404</v>
      </c>
      <c r="E59" s="17">
        <v>404</v>
      </c>
      <c r="F59" s="28"/>
    </row>
    <row r="60" spans="1:6" s="9" customFormat="1" ht="25.5" hidden="1" collapsed="1">
      <c r="A60" s="13" t="s">
        <v>216</v>
      </c>
      <c r="B60" s="14" t="s">
        <v>47</v>
      </c>
      <c r="C60" s="14"/>
      <c r="D60" s="17">
        <f>D61</f>
        <v>76516.3</v>
      </c>
      <c r="E60" s="17">
        <f>E61</f>
        <v>76516.3</v>
      </c>
      <c r="F60" s="28"/>
    </row>
    <row r="61" spans="1:6" s="9" customFormat="1" ht="25.5" hidden="1" outlineLevel="1">
      <c r="A61" s="13" t="s">
        <v>4</v>
      </c>
      <c r="B61" s="14" t="s">
        <v>47</v>
      </c>
      <c r="C61" s="14" t="s">
        <v>5</v>
      </c>
      <c r="D61" s="17">
        <v>76516.3</v>
      </c>
      <c r="E61" s="17">
        <v>76516.3</v>
      </c>
      <c r="F61" s="28"/>
    </row>
    <row r="62" spans="1:6" s="9" customFormat="1" ht="14.25" hidden="1" outlineLevel="2">
      <c r="A62" s="15" t="s">
        <v>217</v>
      </c>
      <c r="B62" s="16" t="s">
        <v>48</v>
      </c>
      <c r="C62" s="16"/>
      <c r="D62" s="18">
        <f>D63+D65+D67+D69</f>
        <v>35250.400000000001</v>
      </c>
      <c r="E62" s="18">
        <f>E63+E65+E67+E69</f>
        <v>35250.400000000001</v>
      </c>
      <c r="F62" s="28"/>
    </row>
    <row r="63" spans="1:6" hidden="1" outlineLevel="3">
      <c r="A63" s="13" t="s">
        <v>242</v>
      </c>
      <c r="B63" s="14" t="s">
        <v>49</v>
      </c>
      <c r="C63" s="14"/>
      <c r="D63" s="17">
        <f>D64</f>
        <v>28569.4</v>
      </c>
      <c r="E63" s="17">
        <f>E64</f>
        <v>28569.4</v>
      </c>
      <c r="F63" s="28"/>
    </row>
    <row r="64" spans="1:6" ht="25.5" hidden="1" outlineLevel="3">
      <c r="A64" s="13" t="s">
        <v>4</v>
      </c>
      <c r="B64" s="14" t="s">
        <v>49</v>
      </c>
      <c r="C64" s="14" t="s">
        <v>5</v>
      </c>
      <c r="D64" s="17">
        <v>28569.4</v>
      </c>
      <c r="E64" s="17">
        <v>28569.4</v>
      </c>
      <c r="F64" s="28"/>
    </row>
    <row r="65" spans="1:6" hidden="1" outlineLevel="2">
      <c r="A65" s="13" t="s">
        <v>218</v>
      </c>
      <c r="B65" s="14" t="s">
        <v>50</v>
      </c>
      <c r="C65" s="14"/>
      <c r="D65" s="17">
        <f>D66</f>
        <v>1</v>
      </c>
      <c r="E65" s="17">
        <f>E66</f>
        <v>1</v>
      </c>
      <c r="F65" s="28"/>
    </row>
    <row r="66" spans="1:6" s="9" customFormat="1" ht="25.5" hidden="1" outlineLevel="3">
      <c r="A66" s="13" t="s">
        <v>4</v>
      </c>
      <c r="B66" s="14" t="s">
        <v>50</v>
      </c>
      <c r="C66" s="14" t="s">
        <v>5</v>
      </c>
      <c r="D66" s="17">
        <v>1</v>
      </c>
      <c r="E66" s="17">
        <v>1</v>
      </c>
      <c r="F66" s="28"/>
    </row>
    <row r="67" spans="1:6" s="9" customFormat="1" ht="51" hidden="1" outlineLevel="1" collapsed="1">
      <c r="A67" s="13" t="s">
        <v>243</v>
      </c>
      <c r="B67" s="14" t="s">
        <v>51</v>
      </c>
      <c r="C67" s="14"/>
      <c r="D67" s="17">
        <f>D68</f>
        <v>0</v>
      </c>
      <c r="E67" s="17">
        <f>E68</f>
        <v>0</v>
      </c>
      <c r="F67" s="28"/>
    </row>
    <row r="68" spans="1:6" ht="25.5" hidden="1" outlineLevel="2">
      <c r="A68" s="13" t="s">
        <v>4</v>
      </c>
      <c r="B68" s="14" t="s">
        <v>51</v>
      </c>
      <c r="C68" s="14" t="s">
        <v>5</v>
      </c>
      <c r="D68" s="17">
        <v>0</v>
      </c>
      <c r="E68" s="17">
        <v>0</v>
      </c>
      <c r="F68" s="28"/>
    </row>
    <row r="69" spans="1:6" hidden="1" outlineLevel="2">
      <c r="A69" s="13" t="s">
        <v>331</v>
      </c>
      <c r="B69" s="14" t="s">
        <v>335</v>
      </c>
      <c r="C69" s="14"/>
      <c r="D69" s="17">
        <f>D70</f>
        <v>6680</v>
      </c>
      <c r="E69" s="17">
        <f>E70</f>
        <v>6680</v>
      </c>
      <c r="F69" s="28"/>
    </row>
    <row r="70" spans="1:6" ht="25.5" hidden="1" outlineLevel="2">
      <c r="A70" s="13" t="s">
        <v>334</v>
      </c>
      <c r="B70" s="14" t="s">
        <v>335</v>
      </c>
      <c r="C70" s="14">
        <v>600</v>
      </c>
      <c r="D70" s="17">
        <v>6680</v>
      </c>
      <c r="E70" s="17">
        <v>6680</v>
      </c>
      <c r="F70" s="28"/>
    </row>
    <row r="71" spans="1:6" s="9" customFormat="1" ht="14.25" hidden="1" outlineLevel="3">
      <c r="A71" s="15" t="s">
        <v>219</v>
      </c>
      <c r="B71" s="16" t="s">
        <v>52</v>
      </c>
      <c r="C71" s="16"/>
      <c r="D71" s="18">
        <f>D72</f>
        <v>10903.5</v>
      </c>
      <c r="E71" s="18">
        <f>E72</f>
        <v>10903.5</v>
      </c>
      <c r="F71" s="28"/>
    </row>
    <row r="72" spans="1:6" hidden="1" outlineLevel="2">
      <c r="A72" s="13" t="s">
        <v>53</v>
      </c>
      <c r="B72" s="14" t="s">
        <v>54</v>
      </c>
      <c r="C72" s="14"/>
      <c r="D72" s="17">
        <f>D73</f>
        <v>10903.5</v>
      </c>
      <c r="E72" s="17">
        <f>E73</f>
        <v>10903.5</v>
      </c>
      <c r="F72" s="28"/>
    </row>
    <row r="73" spans="1:6" ht="25.5" hidden="1" outlineLevel="3">
      <c r="A73" s="13" t="s">
        <v>4</v>
      </c>
      <c r="B73" s="14" t="s">
        <v>54</v>
      </c>
      <c r="C73" s="14" t="s">
        <v>5</v>
      </c>
      <c r="D73" s="17">
        <v>10903.5</v>
      </c>
      <c r="E73" s="17">
        <v>10903.5</v>
      </c>
      <c r="F73" s="28"/>
    </row>
    <row r="74" spans="1:6" s="9" customFormat="1" ht="25.5" hidden="1" outlineLevel="2">
      <c r="A74" s="15" t="s">
        <v>55</v>
      </c>
      <c r="B74" s="16" t="s">
        <v>56</v>
      </c>
      <c r="C74" s="16"/>
      <c r="D74" s="18">
        <f>D75+D78+D82+D84+D88</f>
        <v>48259.6</v>
      </c>
      <c r="E74" s="18">
        <f>E75+E78+E82+E84+E88</f>
        <v>48259.6</v>
      </c>
      <c r="F74" s="28"/>
    </row>
    <row r="75" spans="1:6" s="9" customFormat="1" ht="51" hidden="1" outlineLevel="3">
      <c r="A75" s="13" t="s">
        <v>264</v>
      </c>
      <c r="B75" s="14" t="s">
        <v>57</v>
      </c>
      <c r="C75" s="14"/>
      <c r="D75" s="17">
        <f>D76+D77</f>
        <v>3605.8</v>
      </c>
      <c r="E75" s="17">
        <f>E76+E77</f>
        <v>3605.8</v>
      </c>
      <c r="F75" s="28"/>
    </row>
    <row r="76" spans="1:6" s="9" customFormat="1" ht="51" hidden="1" outlineLevel="1">
      <c r="A76" s="13" t="s">
        <v>10</v>
      </c>
      <c r="B76" s="14" t="s">
        <v>57</v>
      </c>
      <c r="C76" s="14" t="s">
        <v>11</v>
      </c>
      <c r="D76" s="17">
        <v>3538.3</v>
      </c>
      <c r="E76" s="17">
        <v>3538.3</v>
      </c>
      <c r="F76" s="28"/>
    </row>
    <row r="77" spans="1:6" ht="25.5" hidden="1" outlineLevel="2">
      <c r="A77" s="13" t="s">
        <v>12</v>
      </c>
      <c r="B77" s="14" t="s">
        <v>57</v>
      </c>
      <c r="C77" s="14" t="s">
        <v>13</v>
      </c>
      <c r="D77" s="17">
        <v>67.5</v>
      </c>
      <c r="E77" s="17">
        <v>67.5</v>
      </c>
      <c r="F77" s="28"/>
    </row>
    <row r="78" spans="1:6" s="9" customFormat="1" ht="51" hidden="1" outlineLevel="3">
      <c r="A78" s="13" t="s">
        <v>220</v>
      </c>
      <c r="B78" s="14" t="s">
        <v>58</v>
      </c>
      <c r="C78" s="14"/>
      <c r="D78" s="17">
        <f>D79+D80+D81</f>
        <v>981.80000000000007</v>
      </c>
      <c r="E78" s="17">
        <f>E79+E80+E81</f>
        <v>981.80000000000007</v>
      </c>
      <c r="F78" s="28"/>
    </row>
    <row r="79" spans="1:6" s="9" customFormat="1" ht="51" hidden="1" outlineLevel="1">
      <c r="A79" s="13" t="s">
        <v>10</v>
      </c>
      <c r="B79" s="14" t="s">
        <v>58</v>
      </c>
      <c r="C79" s="14" t="s">
        <v>11</v>
      </c>
      <c r="D79" s="17">
        <v>979</v>
      </c>
      <c r="E79" s="17">
        <v>979</v>
      </c>
      <c r="F79" s="28"/>
    </row>
    <row r="80" spans="1:6" s="9" customFormat="1" ht="25.5" hidden="1" outlineLevel="2">
      <c r="A80" s="13" t="s">
        <v>12</v>
      </c>
      <c r="B80" s="14" t="s">
        <v>58</v>
      </c>
      <c r="C80" s="14" t="s">
        <v>13</v>
      </c>
      <c r="D80" s="17">
        <v>0.6</v>
      </c>
      <c r="E80" s="17">
        <v>0.6</v>
      </c>
      <c r="F80" s="28"/>
    </row>
    <row r="81" spans="1:6" s="9" customFormat="1" ht="14.25" hidden="1" outlineLevel="2">
      <c r="A81" s="19" t="s">
        <v>336</v>
      </c>
      <c r="B81" s="14" t="s">
        <v>58</v>
      </c>
      <c r="C81" s="14">
        <v>800</v>
      </c>
      <c r="D81" s="17">
        <v>2.2000000000000002</v>
      </c>
      <c r="E81" s="17">
        <v>2.2000000000000002</v>
      </c>
      <c r="F81" s="28"/>
    </row>
    <row r="82" spans="1:6" hidden="1" outlineLevel="3">
      <c r="A82" s="13" t="s">
        <v>155</v>
      </c>
      <c r="B82" s="14" t="s">
        <v>59</v>
      </c>
      <c r="C82" s="14"/>
      <c r="D82" s="17">
        <f>D83</f>
        <v>1256</v>
      </c>
      <c r="E82" s="17">
        <f>E83</f>
        <v>1256</v>
      </c>
      <c r="F82" s="28"/>
    </row>
    <row r="83" spans="1:6" ht="25.5" hidden="1" outlineLevel="3">
      <c r="A83" s="13" t="s">
        <v>4</v>
      </c>
      <c r="B83" s="14" t="s">
        <v>59</v>
      </c>
      <c r="C83" s="14" t="s">
        <v>5</v>
      </c>
      <c r="D83" s="17">
        <v>1256</v>
      </c>
      <c r="E83" s="17">
        <v>1256</v>
      </c>
      <c r="F83" s="28"/>
    </row>
    <row r="84" spans="1:6" ht="25.5" hidden="1" outlineLevel="2" collapsed="1">
      <c r="A84" s="13" t="s">
        <v>60</v>
      </c>
      <c r="B84" s="14" t="s">
        <v>61</v>
      </c>
      <c r="C84" s="14"/>
      <c r="D84" s="17">
        <f>D85+D87+D86</f>
        <v>2210</v>
      </c>
      <c r="E84" s="17">
        <f>E85+E87+E86</f>
        <v>2210</v>
      </c>
      <c r="F84" s="28"/>
    </row>
    <row r="85" spans="1:6" ht="25.5" hidden="1" outlineLevel="3">
      <c r="A85" s="13" t="s">
        <v>12</v>
      </c>
      <c r="B85" s="25" t="s">
        <v>61</v>
      </c>
      <c r="C85" s="14" t="s">
        <v>13</v>
      </c>
      <c r="D85" s="17">
        <v>300</v>
      </c>
      <c r="E85" s="17">
        <v>300</v>
      </c>
      <c r="F85" s="28"/>
    </row>
    <row r="86" spans="1:6" ht="25.5" hidden="1" outlineLevel="3">
      <c r="A86" s="13" t="s">
        <v>332</v>
      </c>
      <c r="B86" s="25" t="s">
        <v>61</v>
      </c>
      <c r="C86" s="14">
        <v>400</v>
      </c>
      <c r="D86" s="17">
        <v>1900</v>
      </c>
      <c r="E86" s="17">
        <v>1900</v>
      </c>
      <c r="F86" s="28"/>
    </row>
    <row r="87" spans="1:6" s="9" customFormat="1" ht="25.5" hidden="1" outlineLevel="3">
      <c r="A87" s="13" t="s">
        <v>4</v>
      </c>
      <c r="B87" s="14" t="s">
        <v>61</v>
      </c>
      <c r="C87" s="14" t="s">
        <v>5</v>
      </c>
      <c r="D87" s="17">
        <v>10</v>
      </c>
      <c r="E87" s="17">
        <v>10</v>
      </c>
      <c r="F87" s="28"/>
    </row>
    <row r="88" spans="1:6" hidden="1" outlineLevel="3">
      <c r="A88" s="13" t="s">
        <v>331</v>
      </c>
      <c r="B88" s="14" t="s">
        <v>345</v>
      </c>
      <c r="C88" s="14"/>
      <c r="D88" s="17">
        <f>D89</f>
        <v>40206</v>
      </c>
      <c r="E88" s="17">
        <f>E89</f>
        <v>40206</v>
      </c>
      <c r="F88" s="28"/>
    </row>
    <row r="89" spans="1:6" ht="25.5" hidden="1" outlineLevel="3">
      <c r="A89" s="13" t="s">
        <v>332</v>
      </c>
      <c r="B89" s="14" t="s">
        <v>345</v>
      </c>
      <c r="C89" s="14">
        <v>400</v>
      </c>
      <c r="D89" s="17">
        <v>40206</v>
      </c>
      <c r="E89" s="17">
        <v>40206</v>
      </c>
      <c r="F89" s="28"/>
    </row>
    <row r="90" spans="1:6" s="9" customFormat="1" ht="25.5" hidden="1" outlineLevel="2">
      <c r="A90" s="15" t="s">
        <v>265</v>
      </c>
      <c r="B90" s="16" t="s">
        <v>62</v>
      </c>
      <c r="C90" s="16"/>
      <c r="D90" s="18">
        <f>D91+D103+D110</f>
        <v>41562.6</v>
      </c>
      <c r="E90" s="18">
        <f>E91+E103+E110</f>
        <v>41562.6</v>
      </c>
      <c r="F90" s="28"/>
    </row>
    <row r="91" spans="1:6" s="9" customFormat="1" ht="14.25" hidden="1" outlineLevel="3">
      <c r="A91" s="15" t="s">
        <v>63</v>
      </c>
      <c r="B91" s="16" t="s">
        <v>64</v>
      </c>
      <c r="C91" s="16"/>
      <c r="D91" s="18">
        <f>D92+D94+D96+D98+D100</f>
        <v>36625.5</v>
      </c>
      <c r="E91" s="18">
        <f>E92+E94+E96+E98+E100</f>
        <v>36625.5</v>
      </c>
      <c r="F91" s="28"/>
    </row>
    <row r="92" spans="1:6" ht="25.5" hidden="1" outlineLevel="2">
      <c r="A92" s="13" t="s">
        <v>65</v>
      </c>
      <c r="B92" s="14" t="s">
        <v>66</v>
      </c>
      <c r="C92" s="14"/>
      <c r="D92" s="17">
        <f>D93</f>
        <v>5</v>
      </c>
      <c r="E92" s="17">
        <f>E93</f>
        <v>5</v>
      </c>
      <c r="F92" s="28"/>
    </row>
    <row r="93" spans="1:6" s="9" customFormat="1" ht="25.5" hidden="1" outlineLevel="3">
      <c r="A93" s="13" t="s">
        <v>12</v>
      </c>
      <c r="B93" s="14" t="s">
        <v>66</v>
      </c>
      <c r="C93" s="14" t="s">
        <v>13</v>
      </c>
      <c r="D93" s="17">
        <v>5</v>
      </c>
      <c r="E93" s="17">
        <v>5</v>
      </c>
      <c r="F93" s="28"/>
    </row>
    <row r="94" spans="1:6" s="9" customFormat="1" ht="25.5" hidden="1">
      <c r="A94" s="13" t="s">
        <v>67</v>
      </c>
      <c r="B94" s="14" t="s">
        <v>68</v>
      </c>
      <c r="C94" s="14"/>
      <c r="D94" s="17">
        <f>D95</f>
        <v>2348.5</v>
      </c>
      <c r="E94" s="17">
        <f>E95</f>
        <v>2348.5</v>
      </c>
      <c r="F94" s="28"/>
    </row>
    <row r="95" spans="1:6" s="9" customFormat="1" ht="14.25" hidden="1" outlineLevel="1">
      <c r="A95" s="13" t="s">
        <v>33</v>
      </c>
      <c r="B95" s="14" t="s">
        <v>68</v>
      </c>
      <c r="C95" s="14" t="s">
        <v>34</v>
      </c>
      <c r="D95" s="17">
        <v>2348.5</v>
      </c>
      <c r="E95" s="17">
        <v>2348.5</v>
      </c>
      <c r="F95" s="28"/>
    </row>
    <row r="96" spans="1:6" s="9" customFormat="1" ht="25.5" hidden="1" outlineLevel="2">
      <c r="A96" s="13" t="s">
        <v>69</v>
      </c>
      <c r="B96" s="14" t="s">
        <v>70</v>
      </c>
      <c r="C96" s="14"/>
      <c r="D96" s="17">
        <f>D97</f>
        <v>10223.700000000001</v>
      </c>
      <c r="E96" s="17">
        <f>E97</f>
        <v>10223.700000000001</v>
      </c>
      <c r="F96" s="28"/>
    </row>
    <row r="97" spans="1:6" hidden="1" outlineLevel="3">
      <c r="A97" s="13" t="s">
        <v>33</v>
      </c>
      <c r="B97" s="14" t="s">
        <v>70</v>
      </c>
      <c r="C97" s="14" t="s">
        <v>34</v>
      </c>
      <c r="D97" s="17">
        <v>10223.700000000001</v>
      </c>
      <c r="E97" s="17">
        <v>10223.700000000001</v>
      </c>
      <c r="F97" s="28"/>
    </row>
    <row r="98" spans="1:6" ht="63.75" hidden="1" outlineLevel="3">
      <c r="A98" s="19" t="s">
        <v>319</v>
      </c>
      <c r="B98" s="14" t="s">
        <v>71</v>
      </c>
      <c r="C98" s="14"/>
      <c r="D98" s="17">
        <f>D99</f>
        <v>240.2</v>
      </c>
      <c r="E98" s="17">
        <f>E99</f>
        <v>240.2</v>
      </c>
      <c r="F98" s="28"/>
    </row>
    <row r="99" spans="1:6" hidden="1" outlineLevel="3">
      <c r="A99" s="19" t="s">
        <v>320</v>
      </c>
      <c r="B99" s="14" t="s">
        <v>71</v>
      </c>
      <c r="C99" s="14" t="s">
        <v>34</v>
      </c>
      <c r="D99" s="17">
        <v>240.2</v>
      </c>
      <c r="E99" s="17">
        <v>240.2</v>
      </c>
      <c r="F99" s="28"/>
    </row>
    <row r="100" spans="1:6" ht="25.5" hidden="1" outlineLevel="2">
      <c r="A100" s="13" t="s">
        <v>72</v>
      </c>
      <c r="B100" s="14" t="s">
        <v>73</v>
      </c>
      <c r="C100" s="14"/>
      <c r="D100" s="17">
        <f>D101+D102</f>
        <v>23808.1</v>
      </c>
      <c r="E100" s="17">
        <f>E101+E102</f>
        <v>23808.1</v>
      </c>
      <c r="F100" s="28"/>
    </row>
    <row r="101" spans="1:6" hidden="1" outlineLevel="3">
      <c r="A101" s="13" t="s">
        <v>33</v>
      </c>
      <c r="B101" s="14" t="s">
        <v>73</v>
      </c>
      <c r="C101" s="14" t="s">
        <v>34</v>
      </c>
      <c r="D101" s="17">
        <v>4972.1000000000004</v>
      </c>
      <c r="E101" s="17">
        <v>4972.1000000000004</v>
      </c>
      <c r="F101" s="28"/>
    </row>
    <row r="102" spans="1:6" s="9" customFormat="1" ht="25.5" hidden="1" outlineLevel="2">
      <c r="A102" s="13" t="s">
        <v>4</v>
      </c>
      <c r="B102" s="14" t="s">
        <v>73</v>
      </c>
      <c r="C102" s="14" t="s">
        <v>5</v>
      </c>
      <c r="D102" s="17">
        <v>18836</v>
      </c>
      <c r="E102" s="17">
        <v>18836</v>
      </c>
      <c r="F102" s="28"/>
    </row>
    <row r="103" spans="1:6" s="9" customFormat="1" ht="25.5" hidden="1" outlineLevel="3">
      <c r="A103" s="15" t="s">
        <v>74</v>
      </c>
      <c r="B103" s="16" t="s">
        <v>75</v>
      </c>
      <c r="C103" s="16"/>
      <c r="D103" s="18">
        <f>D104+D106+D108</f>
        <v>3100</v>
      </c>
      <c r="E103" s="18">
        <f>E104+E106+E108</f>
        <v>3100</v>
      </c>
      <c r="F103" s="28"/>
    </row>
    <row r="104" spans="1:6" ht="25.5" hidden="1" outlineLevel="2">
      <c r="A104" s="13" t="s">
        <v>315</v>
      </c>
      <c r="B104" s="14" t="s">
        <v>316</v>
      </c>
      <c r="C104" s="14"/>
      <c r="D104" s="17">
        <f>D105</f>
        <v>200</v>
      </c>
      <c r="E104" s="17">
        <f>E105</f>
        <v>200</v>
      </c>
      <c r="F104" s="28"/>
    </row>
    <row r="105" spans="1:6" hidden="1" outlineLevel="3">
      <c r="A105" s="13" t="s">
        <v>14</v>
      </c>
      <c r="B105" s="14" t="s">
        <v>316</v>
      </c>
      <c r="C105" s="14" t="s">
        <v>15</v>
      </c>
      <c r="D105" s="17">
        <v>200</v>
      </c>
      <c r="E105" s="17">
        <v>200</v>
      </c>
      <c r="F105" s="28"/>
    </row>
    <row r="106" spans="1:6" s="9" customFormat="1" ht="14.25" hidden="1" outlineLevel="3">
      <c r="A106" s="13" t="s">
        <v>76</v>
      </c>
      <c r="B106" s="14" t="s">
        <v>77</v>
      </c>
      <c r="C106" s="14"/>
      <c r="D106" s="17">
        <f>D107</f>
        <v>780</v>
      </c>
      <c r="E106" s="17">
        <f>E107</f>
        <v>780</v>
      </c>
      <c r="F106" s="28"/>
    </row>
    <row r="107" spans="1:6" s="9" customFormat="1" ht="14.25" hidden="1" outlineLevel="1">
      <c r="A107" s="13" t="s">
        <v>33</v>
      </c>
      <c r="B107" s="14" t="s">
        <v>77</v>
      </c>
      <c r="C107" s="14" t="s">
        <v>34</v>
      </c>
      <c r="D107" s="17">
        <v>780</v>
      </c>
      <c r="E107" s="17">
        <v>780</v>
      </c>
      <c r="F107" s="28"/>
    </row>
    <row r="108" spans="1:6" s="9" customFormat="1" ht="14.25" hidden="1" outlineLevel="2">
      <c r="A108" s="13" t="s">
        <v>221</v>
      </c>
      <c r="B108" s="14" t="s">
        <v>78</v>
      </c>
      <c r="C108" s="14"/>
      <c r="D108" s="17">
        <f>D109</f>
        <v>2120</v>
      </c>
      <c r="E108" s="17">
        <f>E109</f>
        <v>2120</v>
      </c>
      <c r="F108" s="28"/>
    </row>
    <row r="109" spans="1:6" hidden="1" outlineLevel="3">
      <c r="A109" s="13" t="s">
        <v>33</v>
      </c>
      <c r="B109" s="14" t="s">
        <v>78</v>
      </c>
      <c r="C109" s="14" t="s">
        <v>34</v>
      </c>
      <c r="D109" s="17">
        <v>2120</v>
      </c>
      <c r="E109" s="17">
        <v>2120</v>
      </c>
      <c r="F109" s="28"/>
    </row>
    <row r="110" spans="1:6" s="9" customFormat="1" ht="25.5" hidden="1" outlineLevel="2" collapsed="1">
      <c r="A110" s="15" t="s">
        <v>79</v>
      </c>
      <c r="B110" s="16" t="s">
        <v>80</v>
      </c>
      <c r="C110" s="16"/>
      <c r="D110" s="18">
        <f>D111+D115+D117+D112</f>
        <v>1837.1</v>
      </c>
      <c r="E110" s="18">
        <f>E111+E115+E117+E112</f>
        <v>1837.1</v>
      </c>
      <c r="F110" s="28"/>
    </row>
    <row r="111" spans="1:6" ht="55.9" hidden="1" customHeight="1" outlineLevel="3">
      <c r="A111" s="13" t="s">
        <v>317</v>
      </c>
      <c r="B111" s="14" t="s">
        <v>318</v>
      </c>
      <c r="C111" s="14"/>
      <c r="D111" s="17">
        <v>0</v>
      </c>
      <c r="E111" s="17">
        <v>0</v>
      </c>
      <c r="F111" s="28"/>
    </row>
    <row r="112" spans="1:6" ht="29.45" hidden="1" customHeight="1" outlineLevel="3">
      <c r="A112" s="19" t="s">
        <v>337</v>
      </c>
      <c r="B112" s="14" t="s">
        <v>318</v>
      </c>
      <c r="C112" s="14"/>
      <c r="D112" s="17">
        <f>D113+D114</f>
        <v>1055</v>
      </c>
      <c r="E112" s="17">
        <f>E113+E114</f>
        <v>1055</v>
      </c>
      <c r="F112" s="28"/>
    </row>
    <row r="113" spans="1:6" s="9" customFormat="1" ht="25.5" hidden="1" outlineLevel="3">
      <c r="A113" s="13" t="s">
        <v>12</v>
      </c>
      <c r="B113" s="14" t="s">
        <v>318</v>
      </c>
      <c r="C113" s="14" t="s">
        <v>13</v>
      </c>
      <c r="D113" s="17">
        <v>0</v>
      </c>
      <c r="E113" s="17">
        <v>0</v>
      </c>
      <c r="F113" s="28"/>
    </row>
    <row r="114" spans="1:6" s="9" customFormat="1" ht="14.25" hidden="1" outlineLevel="3">
      <c r="A114" s="13" t="s">
        <v>33</v>
      </c>
      <c r="B114" s="14" t="s">
        <v>318</v>
      </c>
      <c r="C114" s="14">
        <v>300</v>
      </c>
      <c r="D114" s="17">
        <v>1055</v>
      </c>
      <c r="E114" s="17">
        <v>1055</v>
      </c>
      <c r="F114" s="28"/>
    </row>
    <row r="115" spans="1:6" s="9" customFormat="1" ht="14.25" hidden="1" outlineLevel="3">
      <c r="A115" s="13" t="s">
        <v>266</v>
      </c>
      <c r="B115" s="14" t="s">
        <v>267</v>
      </c>
      <c r="C115" s="14"/>
      <c r="D115" s="17">
        <f>D116</f>
        <v>0</v>
      </c>
      <c r="E115" s="17">
        <f>E116</f>
        <v>0</v>
      </c>
      <c r="F115" s="28"/>
    </row>
    <row r="116" spans="1:6" ht="25.5" hidden="1" outlineLevel="3">
      <c r="A116" s="13" t="s">
        <v>12</v>
      </c>
      <c r="B116" s="14" t="s">
        <v>267</v>
      </c>
      <c r="C116" s="14" t="s">
        <v>13</v>
      </c>
      <c r="D116" s="17">
        <v>0</v>
      </c>
      <c r="E116" s="17">
        <v>0</v>
      </c>
      <c r="F116" s="28"/>
    </row>
    <row r="117" spans="1:6" ht="25.5" hidden="1" outlineLevel="3">
      <c r="A117" s="13" t="s">
        <v>72</v>
      </c>
      <c r="B117" s="14" t="s">
        <v>81</v>
      </c>
      <c r="C117" s="14"/>
      <c r="D117" s="17">
        <f>D118</f>
        <v>782.1</v>
      </c>
      <c r="E117" s="17">
        <f>E118</f>
        <v>782.1</v>
      </c>
      <c r="F117" s="28"/>
    </row>
    <row r="118" spans="1:6" s="9" customFormat="1" ht="14.25" hidden="1" outlineLevel="3">
      <c r="A118" s="13" t="s">
        <v>33</v>
      </c>
      <c r="B118" s="14" t="s">
        <v>81</v>
      </c>
      <c r="C118" s="14" t="s">
        <v>34</v>
      </c>
      <c r="D118" s="17">
        <v>782.1</v>
      </c>
      <c r="E118" s="17">
        <v>782.1</v>
      </c>
      <c r="F118" s="28"/>
    </row>
    <row r="119" spans="1:6" s="9" customFormat="1" ht="25.5" hidden="1" outlineLevel="3">
      <c r="A119" s="15" t="s">
        <v>299</v>
      </c>
      <c r="B119" s="16" t="s">
        <v>300</v>
      </c>
      <c r="C119" s="16"/>
      <c r="D119" s="18">
        <f>D120+D123</f>
        <v>20</v>
      </c>
      <c r="E119" s="18">
        <f>E120+E123</f>
        <v>20</v>
      </c>
      <c r="F119" s="28"/>
    </row>
    <row r="120" spans="1:6" s="9" customFormat="1" ht="25.5" hidden="1" outlineLevel="3">
      <c r="A120" s="15" t="s">
        <v>301</v>
      </c>
      <c r="B120" s="16" t="s">
        <v>302</v>
      </c>
      <c r="C120" s="16"/>
      <c r="D120" s="18">
        <f>D121</f>
        <v>10</v>
      </c>
      <c r="E120" s="18">
        <f>E121</f>
        <v>10</v>
      </c>
      <c r="F120" s="28"/>
    </row>
    <row r="121" spans="1:6" s="9" customFormat="1" ht="25.5" hidden="1" outlineLevel="2">
      <c r="A121" s="13" t="s">
        <v>303</v>
      </c>
      <c r="B121" s="14" t="s">
        <v>304</v>
      </c>
      <c r="C121" s="14"/>
      <c r="D121" s="17">
        <f>D122</f>
        <v>10</v>
      </c>
      <c r="E121" s="17">
        <f>E122</f>
        <v>10</v>
      </c>
      <c r="F121" s="28"/>
    </row>
    <row r="122" spans="1:6" s="9" customFormat="1" ht="25.5" hidden="1" outlineLevel="3">
      <c r="A122" s="13" t="s">
        <v>12</v>
      </c>
      <c r="B122" s="14" t="s">
        <v>304</v>
      </c>
      <c r="C122" s="14" t="s">
        <v>13</v>
      </c>
      <c r="D122" s="17">
        <v>10</v>
      </c>
      <c r="E122" s="17">
        <v>10</v>
      </c>
      <c r="F122" s="28"/>
    </row>
    <row r="123" spans="1:6" s="9" customFormat="1" ht="25.5" hidden="1" outlineLevel="1">
      <c r="A123" s="15" t="s">
        <v>305</v>
      </c>
      <c r="B123" s="16" t="s">
        <v>306</v>
      </c>
      <c r="C123" s="16"/>
      <c r="D123" s="18">
        <f>D124</f>
        <v>10</v>
      </c>
      <c r="E123" s="18">
        <f>E124</f>
        <v>10</v>
      </c>
      <c r="F123" s="28"/>
    </row>
    <row r="124" spans="1:6" s="9" customFormat="1" ht="14.25" hidden="1" outlineLevel="2">
      <c r="A124" s="13" t="s">
        <v>307</v>
      </c>
      <c r="B124" s="14" t="s">
        <v>308</v>
      </c>
      <c r="C124" s="14"/>
      <c r="D124" s="17">
        <f>D125</f>
        <v>10</v>
      </c>
      <c r="E124" s="17">
        <f>E125</f>
        <v>10</v>
      </c>
      <c r="F124" s="28"/>
    </row>
    <row r="125" spans="1:6" s="9" customFormat="1" ht="25.5" hidden="1" outlineLevel="3">
      <c r="A125" s="13" t="s">
        <v>12</v>
      </c>
      <c r="B125" s="14" t="s">
        <v>308</v>
      </c>
      <c r="C125" s="14" t="s">
        <v>13</v>
      </c>
      <c r="D125" s="17">
        <v>10</v>
      </c>
      <c r="E125" s="17">
        <v>10</v>
      </c>
      <c r="F125" s="28"/>
    </row>
    <row r="126" spans="1:6" s="9" customFormat="1" ht="51" hidden="1" collapsed="1">
      <c r="A126" s="15" t="s">
        <v>268</v>
      </c>
      <c r="B126" s="16" t="s">
        <v>82</v>
      </c>
      <c r="C126" s="16"/>
      <c r="D126" s="18">
        <f>D127+D134+D139</f>
        <v>5340.5</v>
      </c>
      <c r="E126" s="18">
        <f>E127+E134+E139</f>
        <v>5340.5</v>
      </c>
      <c r="F126" s="28"/>
    </row>
    <row r="127" spans="1:6" s="9" customFormat="1" ht="14.25" hidden="1" outlineLevel="1">
      <c r="A127" s="15" t="s">
        <v>222</v>
      </c>
      <c r="B127" s="16" t="s">
        <v>83</v>
      </c>
      <c r="C127" s="16"/>
      <c r="D127" s="18">
        <f>D128+D130+D132</f>
        <v>5120.1000000000004</v>
      </c>
      <c r="E127" s="18">
        <f>E128+E130+E132</f>
        <v>5120.1000000000004</v>
      </c>
      <c r="F127" s="28"/>
    </row>
    <row r="128" spans="1:6" s="9" customFormat="1" ht="25.5" hidden="1" outlineLevel="2">
      <c r="A128" s="13" t="s">
        <v>269</v>
      </c>
      <c r="B128" s="14" t="s">
        <v>270</v>
      </c>
      <c r="C128" s="14"/>
      <c r="D128" s="17">
        <f>D129</f>
        <v>5</v>
      </c>
      <c r="E128" s="17">
        <f>E129</f>
        <v>5</v>
      </c>
      <c r="F128" s="28"/>
    </row>
    <row r="129" spans="1:6" s="9" customFormat="1" ht="25.5" hidden="1" outlineLevel="3">
      <c r="A129" s="13" t="s">
        <v>4</v>
      </c>
      <c r="B129" s="14" t="s">
        <v>270</v>
      </c>
      <c r="C129" s="14" t="s">
        <v>5</v>
      </c>
      <c r="D129" s="17">
        <v>5</v>
      </c>
      <c r="E129" s="17">
        <v>5</v>
      </c>
      <c r="F129" s="28"/>
    </row>
    <row r="130" spans="1:6" s="9" customFormat="1" ht="25.5" hidden="1" outlineLevel="1">
      <c r="A130" s="13" t="s">
        <v>223</v>
      </c>
      <c r="B130" s="14" t="s">
        <v>84</v>
      </c>
      <c r="C130" s="14"/>
      <c r="D130" s="17">
        <f>D131</f>
        <v>50</v>
      </c>
      <c r="E130" s="17">
        <f>E131</f>
        <v>50</v>
      </c>
      <c r="F130" s="28"/>
    </row>
    <row r="131" spans="1:6" s="9" customFormat="1" ht="25.5" hidden="1" outlineLevel="2">
      <c r="A131" s="13" t="s">
        <v>4</v>
      </c>
      <c r="B131" s="14" t="s">
        <v>84</v>
      </c>
      <c r="C131" s="14" t="s">
        <v>5</v>
      </c>
      <c r="D131" s="17">
        <v>50</v>
      </c>
      <c r="E131" s="17">
        <v>50</v>
      </c>
      <c r="F131" s="28"/>
    </row>
    <row r="132" spans="1:6" s="9" customFormat="1" ht="14.25" hidden="1" outlineLevel="3">
      <c r="A132" s="13" t="s">
        <v>224</v>
      </c>
      <c r="B132" s="14" t="s">
        <v>85</v>
      </c>
      <c r="C132" s="14"/>
      <c r="D132" s="17">
        <f>D133</f>
        <v>5065.1000000000004</v>
      </c>
      <c r="E132" s="17">
        <f>E133</f>
        <v>5065.1000000000004</v>
      </c>
      <c r="F132" s="28"/>
    </row>
    <row r="133" spans="1:6" s="9" customFormat="1" ht="25.5" hidden="1">
      <c r="A133" s="13" t="s">
        <v>4</v>
      </c>
      <c r="B133" s="14" t="s">
        <v>85</v>
      </c>
      <c r="C133" s="14" t="s">
        <v>5</v>
      </c>
      <c r="D133" s="17">
        <v>5065.1000000000004</v>
      </c>
      <c r="E133" s="17">
        <v>5065.1000000000004</v>
      </c>
      <c r="F133" s="28"/>
    </row>
    <row r="134" spans="1:6" s="9" customFormat="1" ht="14.25" hidden="1" outlineLevel="1">
      <c r="A134" s="15" t="s">
        <v>225</v>
      </c>
      <c r="B134" s="16" t="s">
        <v>86</v>
      </c>
      <c r="C134" s="16"/>
      <c r="D134" s="18">
        <f>D135+D137</f>
        <v>60</v>
      </c>
      <c r="E134" s="18">
        <f>E135+E137</f>
        <v>60</v>
      </c>
      <c r="F134" s="28"/>
    </row>
    <row r="135" spans="1:6" s="9" customFormat="1" ht="72" hidden="1" customHeight="1" outlineLevel="2">
      <c r="A135" s="13" t="s">
        <v>271</v>
      </c>
      <c r="B135" s="14" t="s">
        <v>87</v>
      </c>
      <c r="C135" s="14"/>
      <c r="D135" s="17">
        <f>D136</f>
        <v>10</v>
      </c>
      <c r="E135" s="17">
        <f>E136</f>
        <v>10</v>
      </c>
      <c r="F135" s="28"/>
    </row>
    <row r="136" spans="1:6" ht="25.5" hidden="1" outlineLevel="3">
      <c r="A136" s="13" t="s">
        <v>4</v>
      </c>
      <c r="B136" s="14" t="s">
        <v>87</v>
      </c>
      <c r="C136" s="14" t="s">
        <v>5</v>
      </c>
      <c r="D136" s="17">
        <v>10</v>
      </c>
      <c r="E136" s="17">
        <v>10</v>
      </c>
      <c r="F136" s="28"/>
    </row>
    <row r="137" spans="1:6" s="9" customFormat="1" ht="38.25" hidden="1" outlineLevel="2">
      <c r="A137" s="13" t="s">
        <v>272</v>
      </c>
      <c r="B137" s="14" t="s">
        <v>273</v>
      </c>
      <c r="C137" s="14"/>
      <c r="D137" s="17">
        <f>D138</f>
        <v>50</v>
      </c>
      <c r="E137" s="17">
        <f>E138</f>
        <v>50</v>
      </c>
      <c r="F137" s="28"/>
    </row>
    <row r="138" spans="1:6" s="9" customFormat="1" ht="25.5" hidden="1" outlineLevel="3">
      <c r="A138" s="13" t="s">
        <v>4</v>
      </c>
      <c r="B138" s="14" t="s">
        <v>273</v>
      </c>
      <c r="C138" s="14" t="s">
        <v>5</v>
      </c>
      <c r="D138" s="17">
        <v>50</v>
      </c>
      <c r="E138" s="17">
        <v>50</v>
      </c>
      <c r="F138" s="28"/>
    </row>
    <row r="139" spans="1:6" s="9" customFormat="1" ht="25.5" hidden="1" outlineLevel="1" collapsed="1">
      <c r="A139" s="15" t="s">
        <v>226</v>
      </c>
      <c r="B139" s="16" t="s">
        <v>88</v>
      </c>
      <c r="C139" s="16"/>
      <c r="D139" s="18">
        <f>D140</f>
        <v>160.4</v>
      </c>
      <c r="E139" s="18">
        <f>E140</f>
        <v>160.4</v>
      </c>
      <c r="F139" s="28"/>
    </row>
    <row r="140" spans="1:6" s="9" customFormat="1" ht="25.5" hidden="1" outlineLevel="2">
      <c r="A140" s="13" t="s">
        <v>89</v>
      </c>
      <c r="B140" s="14" t="s">
        <v>90</v>
      </c>
      <c r="C140" s="14"/>
      <c r="D140" s="17">
        <f>D141</f>
        <v>160.4</v>
      </c>
      <c r="E140" s="17">
        <f>E141</f>
        <v>160.4</v>
      </c>
      <c r="F140" s="28"/>
    </row>
    <row r="141" spans="1:6" s="9" customFormat="1" ht="25.5" hidden="1" outlineLevel="3">
      <c r="A141" s="13" t="s">
        <v>4</v>
      </c>
      <c r="B141" s="14" t="s">
        <v>90</v>
      </c>
      <c r="C141" s="14" t="s">
        <v>5</v>
      </c>
      <c r="D141" s="17">
        <v>160.4</v>
      </c>
      <c r="E141" s="17">
        <v>160.4</v>
      </c>
      <c r="F141" s="28"/>
    </row>
    <row r="142" spans="1:6" s="9" customFormat="1" ht="25.5" outlineLevel="1" collapsed="1">
      <c r="A142" s="15" t="s">
        <v>274</v>
      </c>
      <c r="B142" s="16" t="s">
        <v>91</v>
      </c>
      <c r="C142" s="16"/>
      <c r="D142" s="18">
        <f>D143+D159+D170+D191+D202</f>
        <v>146159.5</v>
      </c>
      <c r="E142" s="18">
        <f>E143+E159+E170+E191+E202</f>
        <v>184451.5</v>
      </c>
      <c r="F142" s="28"/>
    </row>
    <row r="143" spans="1:6" s="9" customFormat="1" ht="14.25" hidden="1" outlineLevel="2">
      <c r="A143" s="15" t="s">
        <v>92</v>
      </c>
      <c r="B143" s="16" t="s">
        <v>93</v>
      </c>
      <c r="C143" s="16"/>
      <c r="D143" s="18">
        <f>D146+D149+D151+D153+D155+D157+D144</f>
        <v>13337.5</v>
      </c>
      <c r="E143" s="18">
        <f>E146+E149+E151+E153+E155+E157+E144</f>
        <v>13337.5</v>
      </c>
      <c r="F143" s="28"/>
    </row>
    <row r="144" spans="1:6" s="9" customFormat="1" ht="25.5" hidden="1" outlineLevel="2">
      <c r="A144" s="19" t="s">
        <v>340</v>
      </c>
      <c r="B144" s="20" t="s">
        <v>341</v>
      </c>
      <c r="C144" s="20"/>
      <c r="D144" s="17">
        <f>D145</f>
        <v>5655.3</v>
      </c>
      <c r="E144" s="17">
        <f>E145</f>
        <v>5655.3</v>
      </c>
      <c r="F144" s="28"/>
    </row>
    <row r="145" spans="1:6" s="9" customFormat="1" ht="14.25" hidden="1" outlineLevel="2">
      <c r="A145" s="19" t="s">
        <v>342</v>
      </c>
      <c r="B145" s="20" t="s">
        <v>341</v>
      </c>
      <c r="C145" s="20" t="s">
        <v>15</v>
      </c>
      <c r="D145" s="17">
        <v>5655.3</v>
      </c>
      <c r="E145" s="17">
        <v>5655.3</v>
      </c>
      <c r="F145" s="28"/>
    </row>
    <row r="146" spans="1:6" s="9" customFormat="1" ht="28.5" hidden="1" customHeight="1" outlineLevel="3">
      <c r="A146" s="13" t="s">
        <v>227</v>
      </c>
      <c r="B146" s="14" t="s">
        <v>94</v>
      </c>
      <c r="C146" s="14"/>
      <c r="D146" s="17">
        <f>D147+D148</f>
        <v>3951.8</v>
      </c>
      <c r="E146" s="17">
        <f>E147+E148</f>
        <v>3951.8</v>
      </c>
      <c r="F146" s="28"/>
    </row>
    <row r="147" spans="1:6" s="9" customFormat="1" ht="25.5" hidden="1">
      <c r="A147" s="13" t="s">
        <v>12</v>
      </c>
      <c r="B147" s="14" t="s">
        <v>94</v>
      </c>
      <c r="C147" s="14" t="s">
        <v>13</v>
      </c>
      <c r="D147" s="17">
        <v>2951.8</v>
      </c>
      <c r="E147" s="17">
        <v>2951.8</v>
      </c>
      <c r="F147" s="28"/>
    </row>
    <row r="148" spans="1:6" s="9" customFormat="1" ht="14.25" hidden="1" outlineLevel="1">
      <c r="A148" s="13" t="s">
        <v>14</v>
      </c>
      <c r="B148" s="14" t="s">
        <v>94</v>
      </c>
      <c r="C148" s="14" t="s">
        <v>15</v>
      </c>
      <c r="D148" s="17">
        <v>1000</v>
      </c>
      <c r="E148" s="17">
        <v>1000</v>
      </c>
      <c r="F148" s="28"/>
    </row>
    <row r="149" spans="1:6" s="9" customFormat="1" ht="14.25" hidden="1" outlineLevel="2">
      <c r="A149" s="13" t="s">
        <v>245</v>
      </c>
      <c r="B149" s="14" t="s">
        <v>95</v>
      </c>
      <c r="C149" s="14"/>
      <c r="D149" s="17">
        <f>D150</f>
        <v>2000</v>
      </c>
      <c r="E149" s="17">
        <f>E150</f>
        <v>2000</v>
      </c>
      <c r="F149" s="28"/>
    </row>
    <row r="150" spans="1:6" ht="25.5" hidden="1" outlineLevel="3">
      <c r="A150" s="13" t="s">
        <v>12</v>
      </c>
      <c r="B150" s="14" t="s">
        <v>95</v>
      </c>
      <c r="C150" s="14" t="s">
        <v>13</v>
      </c>
      <c r="D150" s="17">
        <v>2000</v>
      </c>
      <c r="E150" s="17">
        <v>2000</v>
      </c>
      <c r="F150" s="28"/>
    </row>
    <row r="151" spans="1:6" hidden="1" outlineLevel="2">
      <c r="A151" s="13" t="s">
        <v>246</v>
      </c>
      <c r="B151" s="14" t="s">
        <v>96</v>
      </c>
      <c r="C151" s="14"/>
      <c r="D151" s="17">
        <f>D152</f>
        <v>630.4</v>
      </c>
      <c r="E151" s="17">
        <f>E152</f>
        <v>630.4</v>
      </c>
      <c r="F151" s="28"/>
    </row>
    <row r="152" spans="1:6" ht="51" hidden="1" outlineLevel="3">
      <c r="A152" s="13" t="s">
        <v>10</v>
      </c>
      <c r="B152" s="14" t="s">
        <v>96</v>
      </c>
      <c r="C152" s="14" t="s">
        <v>11</v>
      </c>
      <c r="D152" s="17">
        <v>630.4</v>
      </c>
      <c r="E152" s="17">
        <v>630.4</v>
      </c>
      <c r="F152" s="28"/>
    </row>
    <row r="153" spans="1:6" ht="38.25" hidden="1" outlineLevel="3">
      <c r="A153" s="13" t="s">
        <v>228</v>
      </c>
      <c r="B153" s="14" t="s">
        <v>97</v>
      </c>
      <c r="C153" s="14"/>
      <c r="D153" s="17">
        <f>D154</f>
        <v>40</v>
      </c>
      <c r="E153" s="17">
        <f>E154</f>
        <v>40</v>
      </c>
      <c r="F153" s="28"/>
    </row>
    <row r="154" spans="1:6" s="9" customFormat="1" ht="25.5" hidden="1" outlineLevel="3">
      <c r="A154" s="13" t="s">
        <v>12</v>
      </c>
      <c r="B154" s="14" t="s">
        <v>97</v>
      </c>
      <c r="C154" s="14" t="s">
        <v>13</v>
      </c>
      <c r="D154" s="17">
        <v>40</v>
      </c>
      <c r="E154" s="17">
        <v>40</v>
      </c>
      <c r="F154" s="28"/>
    </row>
    <row r="155" spans="1:6" ht="38.25" hidden="1" outlineLevel="2">
      <c r="A155" s="13" t="s">
        <v>229</v>
      </c>
      <c r="B155" s="14" t="s">
        <v>98</v>
      </c>
      <c r="C155" s="14"/>
      <c r="D155" s="17">
        <f>D156</f>
        <v>400</v>
      </c>
      <c r="E155" s="17">
        <f>E156</f>
        <v>400</v>
      </c>
      <c r="F155" s="28"/>
    </row>
    <row r="156" spans="1:6" ht="25.5" hidden="1" outlineLevel="3">
      <c r="A156" s="13" t="s">
        <v>12</v>
      </c>
      <c r="B156" s="14" t="s">
        <v>98</v>
      </c>
      <c r="C156" s="14" t="s">
        <v>13</v>
      </c>
      <c r="D156" s="17">
        <v>400</v>
      </c>
      <c r="E156" s="17">
        <v>400</v>
      </c>
      <c r="F156" s="28"/>
    </row>
    <row r="157" spans="1:6" ht="25.5" hidden="1" outlineLevel="2">
      <c r="A157" s="13" t="s">
        <v>230</v>
      </c>
      <c r="B157" s="14" t="s">
        <v>99</v>
      </c>
      <c r="C157" s="14"/>
      <c r="D157" s="17">
        <f>D158</f>
        <v>660</v>
      </c>
      <c r="E157" s="17">
        <f>E158</f>
        <v>660</v>
      </c>
      <c r="F157" s="28"/>
    </row>
    <row r="158" spans="1:6" ht="25.5" hidden="1" outlineLevel="3">
      <c r="A158" s="13" t="s">
        <v>100</v>
      </c>
      <c r="B158" s="14" t="s">
        <v>99</v>
      </c>
      <c r="C158" s="14" t="s">
        <v>101</v>
      </c>
      <c r="D158" s="17">
        <v>660</v>
      </c>
      <c r="E158" s="17">
        <v>660</v>
      </c>
      <c r="F158" s="28"/>
    </row>
    <row r="159" spans="1:6" s="9" customFormat="1" ht="25.5" hidden="1" outlineLevel="2" collapsed="1">
      <c r="A159" s="15" t="s">
        <v>102</v>
      </c>
      <c r="B159" s="16" t="s">
        <v>103</v>
      </c>
      <c r="C159" s="16"/>
      <c r="D159" s="18">
        <f>D160+D162+D164+D166+D168</f>
        <v>34708.9</v>
      </c>
      <c r="E159" s="18">
        <f>E160+E162+E164+E166+E168</f>
        <v>34708.9</v>
      </c>
      <c r="F159" s="28"/>
    </row>
    <row r="160" spans="1:6" s="9" customFormat="1" ht="14.25" hidden="1" outlineLevel="3">
      <c r="A160" s="13" t="s">
        <v>231</v>
      </c>
      <c r="B160" s="14" t="s">
        <v>105</v>
      </c>
      <c r="C160" s="14"/>
      <c r="D160" s="17">
        <f>D161</f>
        <v>1325.9</v>
      </c>
      <c r="E160" s="17">
        <f>E161</f>
        <v>1325.9</v>
      </c>
      <c r="F160" s="28"/>
    </row>
    <row r="161" spans="1:6" s="9" customFormat="1" ht="25.5" hidden="1" outlineLevel="1">
      <c r="A161" s="13" t="s">
        <v>12</v>
      </c>
      <c r="B161" s="14" t="s">
        <v>105</v>
      </c>
      <c r="C161" s="14" t="s">
        <v>13</v>
      </c>
      <c r="D161" s="17">
        <v>1325.9</v>
      </c>
      <c r="E161" s="17">
        <v>1325.9</v>
      </c>
      <c r="F161" s="28"/>
    </row>
    <row r="162" spans="1:6" s="9" customFormat="1" ht="25.5" hidden="1" outlineLevel="2">
      <c r="A162" s="13" t="s">
        <v>104</v>
      </c>
      <c r="B162" s="14" t="s">
        <v>106</v>
      </c>
      <c r="C162" s="14"/>
      <c r="D162" s="17">
        <f>D163</f>
        <v>370</v>
      </c>
      <c r="E162" s="17">
        <f>E163</f>
        <v>370</v>
      </c>
      <c r="F162" s="28"/>
    </row>
    <row r="163" spans="1:6" ht="25.5" hidden="1" outlineLevel="3">
      <c r="A163" s="13" t="s">
        <v>12</v>
      </c>
      <c r="B163" s="14" t="s">
        <v>106</v>
      </c>
      <c r="C163" s="14" t="s">
        <v>13</v>
      </c>
      <c r="D163" s="17">
        <v>370</v>
      </c>
      <c r="E163" s="17">
        <v>370</v>
      </c>
      <c r="F163" s="28"/>
    </row>
    <row r="164" spans="1:6" ht="25.5" hidden="1" outlineLevel="2">
      <c r="A164" s="13" t="s">
        <v>275</v>
      </c>
      <c r="B164" s="14" t="s">
        <v>276</v>
      </c>
      <c r="C164" s="14"/>
      <c r="D164" s="17">
        <f>D165</f>
        <v>27.5</v>
      </c>
      <c r="E164" s="17">
        <f>E165</f>
        <v>27.5</v>
      </c>
      <c r="F164" s="28"/>
    </row>
    <row r="165" spans="1:6" s="9" customFormat="1" ht="25.5" hidden="1" outlineLevel="3">
      <c r="A165" s="13" t="s">
        <v>100</v>
      </c>
      <c r="B165" s="14" t="s">
        <v>276</v>
      </c>
      <c r="C165" s="14" t="s">
        <v>101</v>
      </c>
      <c r="D165" s="17">
        <v>27.5</v>
      </c>
      <c r="E165" s="17">
        <v>27.5</v>
      </c>
      <c r="F165" s="28"/>
    </row>
    <row r="166" spans="1:6" ht="25.5" hidden="1" outlineLevel="2" collapsed="1">
      <c r="A166" s="13" t="s">
        <v>247</v>
      </c>
      <c r="B166" s="14" t="s">
        <v>107</v>
      </c>
      <c r="C166" s="14"/>
      <c r="D166" s="17">
        <f>D167</f>
        <v>32979.800000000003</v>
      </c>
      <c r="E166" s="17">
        <f>E167</f>
        <v>32979.800000000003</v>
      </c>
      <c r="F166" s="28"/>
    </row>
    <row r="167" spans="1:6" ht="25.5" hidden="1" outlineLevel="3">
      <c r="A167" s="13" t="s">
        <v>100</v>
      </c>
      <c r="B167" s="14" t="s">
        <v>107</v>
      </c>
      <c r="C167" s="14" t="s">
        <v>101</v>
      </c>
      <c r="D167" s="17">
        <v>32979.800000000003</v>
      </c>
      <c r="E167" s="17">
        <v>32979.800000000003</v>
      </c>
      <c r="F167" s="28"/>
    </row>
    <row r="168" spans="1:6" hidden="1" outlineLevel="2">
      <c r="A168" s="13" t="s">
        <v>108</v>
      </c>
      <c r="B168" s="14" t="s">
        <v>109</v>
      </c>
      <c r="C168" s="14"/>
      <c r="D168" s="17">
        <f>D169</f>
        <v>5.7</v>
      </c>
      <c r="E168" s="17">
        <f>E169</f>
        <v>5.7</v>
      </c>
      <c r="F168" s="28"/>
    </row>
    <row r="169" spans="1:6" ht="25.5" hidden="1" outlineLevel="3">
      <c r="A169" s="13" t="s">
        <v>100</v>
      </c>
      <c r="B169" s="14" t="s">
        <v>109</v>
      </c>
      <c r="C169" s="14" t="s">
        <v>101</v>
      </c>
      <c r="D169" s="17">
        <v>5.7</v>
      </c>
      <c r="E169" s="17">
        <v>5.7</v>
      </c>
      <c r="F169" s="28"/>
    </row>
    <row r="170" spans="1:6" s="9" customFormat="1" ht="14.25" outlineLevel="2" collapsed="1">
      <c r="A170" s="15" t="s">
        <v>110</v>
      </c>
      <c r="B170" s="16" t="s">
        <v>111</v>
      </c>
      <c r="C170" s="16"/>
      <c r="D170" s="18">
        <f>D171+D173+D175+D177+D179+D181+D183+D185+D187+D189</f>
        <v>39329.599999999999</v>
      </c>
      <c r="E170" s="18">
        <f>E171+E173+E175+E177+E179+E181+E183+E185+E187+E189</f>
        <v>42019.6</v>
      </c>
      <c r="F170" s="28"/>
    </row>
    <row r="171" spans="1:6" s="9" customFormat="1" ht="38.25" hidden="1" outlineLevel="3">
      <c r="A171" s="13" t="s">
        <v>232</v>
      </c>
      <c r="B171" s="14" t="s">
        <v>112</v>
      </c>
      <c r="C171" s="14"/>
      <c r="D171" s="17">
        <f>D172</f>
        <v>6265.5</v>
      </c>
      <c r="E171" s="17">
        <f>E172</f>
        <v>6265.5</v>
      </c>
      <c r="F171" s="28"/>
    </row>
    <row r="172" spans="1:6" s="9" customFormat="1" ht="25.5" hidden="1" outlineLevel="1">
      <c r="A172" s="13" t="s">
        <v>12</v>
      </c>
      <c r="B172" s="14" t="s">
        <v>112</v>
      </c>
      <c r="C172" s="14" t="s">
        <v>13</v>
      </c>
      <c r="D172" s="17">
        <v>6265.5</v>
      </c>
      <c r="E172" s="17">
        <v>6265.5</v>
      </c>
      <c r="F172" s="28"/>
    </row>
    <row r="173" spans="1:6" s="9" customFormat="1" ht="38.25" hidden="1" outlineLevel="2">
      <c r="A173" s="13" t="s">
        <v>113</v>
      </c>
      <c r="B173" s="14" t="s">
        <v>114</v>
      </c>
      <c r="C173" s="14"/>
      <c r="D173" s="17">
        <f>D174</f>
        <v>2500</v>
      </c>
      <c r="E173" s="17">
        <f>E174</f>
        <v>2500</v>
      </c>
      <c r="F173" s="28"/>
    </row>
    <row r="174" spans="1:6" ht="25.5" hidden="1" outlineLevel="3">
      <c r="A174" s="13" t="s">
        <v>12</v>
      </c>
      <c r="B174" s="14" t="s">
        <v>114</v>
      </c>
      <c r="C174" s="14" t="s">
        <v>13</v>
      </c>
      <c r="D174" s="17">
        <v>2500</v>
      </c>
      <c r="E174" s="17">
        <v>2500</v>
      </c>
      <c r="F174" s="28"/>
    </row>
    <row r="175" spans="1:6" ht="25.5" hidden="1" outlineLevel="2">
      <c r="A175" s="13" t="s">
        <v>115</v>
      </c>
      <c r="B175" s="14" t="s">
        <v>116</v>
      </c>
      <c r="C175" s="14"/>
      <c r="D175" s="17">
        <f>D176</f>
        <v>2000</v>
      </c>
      <c r="E175" s="17">
        <f>E176</f>
        <v>2000</v>
      </c>
      <c r="F175" s="28"/>
    </row>
    <row r="176" spans="1:6" ht="25.5" hidden="1" outlineLevel="3">
      <c r="A176" s="13" t="s">
        <v>12</v>
      </c>
      <c r="B176" s="14" t="s">
        <v>116</v>
      </c>
      <c r="C176" s="14" t="s">
        <v>13</v>
      </c>
      <c r="D176" s="17">
        <v>2000</v>
      </c>
      <c r="E176" s="17">
        <v>2000</v>
      </c>
      <c r="F176" s="28"/>
    </row>
    <row r="177" spans="1:6" outlineLevel="2" collapsed="1">
      <c r="A177" s="13" t="s">
        <v>277</v>
      </c>
      <c r="B177" s="14" t="s">
        <v>117</v>
      </c>
      <c r="C177" s="14"/>
      <c r="D177" s="17">
        <f>D178</f>
        <v>16085.5</v>
      </c>
      <c r="E177" s="17">
        <f>E178</f>
        <v>18775.5</v>
      </c>
      <c r="F177" s="28"/>
    </row>
    <row r="178" spans="1:6" ht="25.5" outlineLevel="3">
      <c r="A178" s="13" t="s">
        <v>12</v>
      </c>
      <c r="B178" s="14" t="s">
        <v>117</v>
      </c>
      <c r="C178" s="14" t="s">
        <v>13</v>
      </c>
      <c r="D178" s="17">
        <v>16085.5</v>
      </c>
      <c r="E178" s="17">
        <v>18775.5</v>
      </c>
      <c r="F178" s="28"/>
    </row>
    <row r="179" spans="1:6" hidden="1" outlineLevel="2">
      <c r="A179" s="13" t="s">
        <v>118</v>
      </c>
      <c r="B179" s="14" t="s">
        <v>119</v>
      </c>
      <c r="C179" s="14"/>
      <c r="D179" s="17">
        <f>D180</f>
        <v>1250</v>
      </c>
      <c r="E179" s="17">
        <f>E180</f>
        <v>1250</v>
      </c>
      <c r="F179" s="28"/>
    </row>
    <row r="180" spans="1:6" ht="25.5" hidden="1" outlineLevel="3">
      <c r="A180" s="13" t="s">
        <v>12</v>
      </c>
      <c r="B180" s="14" t="s">
        <v>119</v>
      </c>
      <c r="C180" s="14" t="s">
        <v>13</v>
      </c>
      <c r="D180" s="17">
        <v>1250</v>
      </c>
      <c r="E180" s="17">
        <v>1250</v>
      </c>
      <c r="F180" s="28"/>
    </row>
    <row r="181" spans="1:6" ht="25.5" hidden="1" outlineLevel="2" collapsed="1">
      <c r="A181" s="13" t="s">
        <v>120</v>
      </c>
      <c r="B181" s="14" t="s">
        <v>121</v>
      </c>
      <c r="C181" s="14"/>
      <c r="D181" s="17">
        <f>D182</f>
        <v>8640</v>
      </c>
      <c r="E181" s="17">
        <f>E182</f>
        <v>8640</v>
      </c>
      <c r="F181" s="28"/>
    </row>
    <row r="182" spans="1:6" ht="25.5" hidden="1" outlineLevel="3">
      <c r="A182" s="13" t="s">
        <v>12</v>
      </c>
      <c r="B182" s="14" t="s">
        <v>121</v>
      </c>
      <c r="C182" s="14" t="s">
        <v>13</v>
      </c>
      <c r="D182" s="17">
        <v>8640</v>
      </c>
      <c r="E182" s="17">
        <v>8640</v>
      </c>
      <c r="F182" s="28"/>
    </row>
    <row r="183" spans="1:6" ht="25.5" hidden="1" outlineLevel="2">
      <c r="A183" s="13" t="s">
        <v>122</v>
      </c>
      <c r="B183" s="14" t="s">
        <v>123</v>
      </c>
      <c r="C183" s="14"/>
      <c r="D183" s="17">
        <f>D184</f>
        <v>1350</v>
      </c>
      <c r="E183" s="17">
        <f>E184</f>
        <v>1350</v>
      </c>
      <c r="F183" s="28"/>
    </row>
    <row r="184" spans="1:6" ht="25.5" hidden="1" outlineLevel="3">
      <c r="A184" s="13" t="s">
        <v>12</v>
      </c>
      <c r="B184" s="14" t="s">
        <v>123</v>
      </c>
      <c r="C184" s="14" t="s">
        <v>13</v>
      </c>
      <c r="D184" s="17">
        <v>1350</v>
      </c>
      <c r="E184" s="17">
        <v>1350</v>
      </c>
      <c r="F184" s="28"/>
    </row>
    <row r="185" spans="1:6" ht="29.25" hidden="1" customHeight="1" outlineLevel="2">
      <c r="A185" s="13" t="s">
        <v>124</v>
      </c>
      <c r="B185" s="14" t="s">
        <v>125</v>
      </c>
      <c r="C185" s="14"/>
      <c r="D185" s="17">
        <f>D186</f>
        <v>692.9</v>
      </c>
      <c r="E185" s="17">
        <f>E186</f>
        <v>692.9</v>
      </c>
      <c r="F185" s="28"/>
    </row>
    <row r="186" spans="1:6" s="9" customFormat="1" ht="25.5" hidden="1" outlineLevel="3">
      <c r="A186" s="13" t="s">
        <v>12</v>
      </c>
      <c r="B186" s="14" t="s">
        <v>125</v>
      </c>
      <c r="C186" s="14" t="s">
        <v>13</v>
      </c>
      <c r="D186" s="17">
        <v>692.9</v>
      </c>
      <c r="E186" s="17">
        <v>692.9</v>
      </c>
      <c r="F186" s="28"/>
    </row>
    <row r="187" spans="1:6" s="9" customFormat="1" ht="25.5" hidden="1" outlineLevel="3">
      <c r="A187" s="13" t="s">
        <v>127</v>
      </c>
      <c r="B187" s="14" t="s">
        <v>126</v>
      </c>
      <c r="C187" s="14"/>
      <c r="D187" s="17">
        <f>D188</f>
        <v>445.7</v>
      </c>
      <c r="E187" s="17">
        <f>E188</f>
        <v>445.7</v>
      </c>
      <c r="F187" s="28"/>
    </row>
    <row r="188" spans="1:6" s="9" customFormat="1" ht="25.5" hidden="1" outlineLevel="3">
      <c r="A188" s="13" t="s">
        <v>12</v>
      </c>
      <c r="B188" s="14" t="s">
        <v>126</v>
      </c>
      <c r="C188" s="14" t="s">
        <v>13</v>
      </c>
      <c r="D188" s="17">
        <v>445.7</v>
      </c>
      <c r="E188" s="17">
        <v>445.7</v>
      </c>
      <c r="F188" s="28"/>
    </row>
    <row r="189" spans="1:6" hidden="1" outlineLevel="2" collapsed="1">
      <c r="A189" s="13" t="s">
        <v>233</v>
      </c>
      <c r="B189" s="14" t="s">
        <v>128</v>
      </c>
      <c r="C189" s="14"/>
      <c r="D189" s="17">
        <f>D190</f>
        <v>100</v>
      </c>
      <c r="E189" s="17">
        <f>E190</f>
        <v>100</v>
      </c>
      <c r="F189" s="28"/>
    </row>
    <row r="190" spans="1:6" ht="25.5" hidden="1" outlineLevel="2">
      <c r="A190" s="13" t="s">
        <v>12</v>
      </c>
      <c r="B190" s="14" t="s">
        <v>128</v>
      </c>
      <c r="C190" s="14" t="s">
        <v>13</v>
      </c>
      <c r="D190" s="17">
        <v>100</v>
      </c>
      <c r="E190" s="17">
        <v>100</v>
      </c>
      <c r="F190" s="28"/>
    </row>
    <row r="191" spans="1:6" s="9" customFormat="1" ht="38.25" outlineLevel="3">
      <c r="A191" s="15" t="s">
        <v>129</v>
      </c>
      <c r="B191" s="16" t="s">
        <v>130</v>
      </c>
      <c r="C191" s="16"/>
      <c r="D191" s="18">
        <f>D192+D194+D196+D198+D200</f>
        <v>51126.7</v>
      </c>
      <c r="E191" s="18">
        <f>E192+E194+E196+E198+E200</f>
        <v>86728.7</v>
      </c>
      <c r="F191" s="28"/>
    </row>
    <row r="192" spans="1:6" s="9" customFormat="1" ht="25.5" hidden="1" outlineLevel="2">
      <c r="A192" s="13" t="s">
        <v>234</v>
      </c>
      <c r="B192" s="14" t="s">
        <v>131</v>
      </c>
      <c r="C192" s="14"/>
      <c r="D192" s="17">
        <f>D193</f>
        <v>1520</v>
      </c>
      <c r="E192" s="17">
        <f>E193</f>
        <v>1520</v>
      </c>
      <c r="F192" s="28"/>
    </row>
    <row r="193" spans="1:6" ht="25.5" hidden="1" outlineLevel="3">
      <c r="A193" s="13" t="s">
        <v>100</v>
      </c>
      <c r="B193" s="14" t="s">
        <v>131</v>
      </c>
      <c r="C193" s="14" t="s">
        <v>101</v>
      </c>
      <c r="D193" s="17">
        <v>1520</v>
      </c>
      <c r="E193" s="17">
        <v>1520</v>
      </c>
      <c r="F193" s="28"/>
    </row>
    <row r="194" spans="1:6" ht="25.5" outlineLevel="2" collapsed="1">
      <c r="A194" s="13" t="s">
        <v>278</v>
      </c>
      <c r="B194" s="14" t="s">
        <v>132</v>
      </c>
      <c r="C194" s="14"/>
      <c r="D194" s="17">
        <f>D195</f>
        <v>43599.199999999997</v>
      </c>
      <c r="E194" s="17">
        <f>E195</f>
        <v>76833.5</v>
      </c>
      <c r="F194" s="28"/>
    </row>
    <row r="195" spans="1:6" ht="25.5" outlineLevel="3">
      <c r="A195" s="13" t="s">
        <v>12</v>
      </c>
      <c r="B195" s="14" t="s">
        <v>132</v>
      </c>
      <c r="C195" s="14" t="s">
        <v>13</v>
      </c>
      <c r="D195" s="17">
        <v>43599.199999999997</v>
      </c>
      <c r="E195" s="17">
        <v>76833.5</v>
      </c>
      <c r="F195" s="28"/>
    </row>
    <row r="196" spans="1:6" ht="38.25" outlineLevel="2">
      <c r="A196" s="13" t="s">
        <v>235</v>
      </c>
      <c r="B196" s="14" t="s">
        <v>133</v>
      </c>
      <c r="C196" s="14"/>
      <c r="D196" s="17">
        <f>D197</f>
        <v>2100</v>
      </c>
      <c r="E196" s="17">
        <f>E197</f>
        <v>2100</v>
      </c>
      <c r="F196" s="28"/>
    </row>
    <row r="197" spans="1:6" s="9" customFormat="1" ht="25.5" outlineLevel="3">
      <c r="A197" s="13" t="s">
        <v>12</v>
      </c>
      <c r="B197" s="14" t="s">
        <v>133</v>
      </c>
      <c r="C197" s="14" t="s">
        <v>13</v>
      </c>
      <c r="D197" s="17">
        <v>2100</v>
      </c>
      <c r="E197" s="17">
        <v>2100</v>
      </c>
      <c r="F197" s="28"/>
    </row>
    <row r="198" spans="1:6" ht="38.25" outlineLevel="2">
      <c r="A198" s="13" t="s">
        <v>236</v>
      </c>
      <c r="B198" s="14" t="s">
        <v>134</v>
      </c>
      <c r="C198" s="14"/>
      <c r="D198" s="17">
        <f>D199</f>
        <v>3900</v>
      </c>
      <c r="E198" s="17">
        <f>E199</f>
        <v>3900</v>
      </c>
      <c r="F198" s="28"/>
    </row>
    <row r="199" spans="1:6" ht="25.5" outlineLevel="3">
      <c r="A199" s="13" t="s">
        <v>12</v>
      </c>
      <c r="B199" s="14" t="s">
        <v>134</v>
      </c>
      <c r="C199" s="14" t="s">
        <v>13</v>
      </c>
      <c r="D199" s="17">
        <v>3900</v>
      </c>
      <c r="E199" s="17">
        <v>3900</v>
      </c>
      <c r="F199" s="28"/>
    </row>
    <row r="200" spans="1:6" s="9" customFormat="1" ht="76.5" outlineLevel="1">
      <c r="A200" s="13" t="s">
        <v>237</v>
      </c>
      <c r="B200" s="14" t="s">
        <v>135</v>
      </c>
      <c r="C200" s="14"/>
      <c r="D200" s="17">
        <f>D201</f>
        <v>7.5</v>
      </c>
      <c r="E200" s="17">
        <f>E201</f>
        <v>2375.1999999999998</v>
      </c>
      <c r="F200" s="28"/>
    </row>
    <row r="201" spans="1:6" s="9" customFormat="1" ht="25.5" outlineLevel="2">
      <c r="A201" s="13" t="s">
        <v>12</v>
      </c>
      <c r="B201" s="14" t="s">
        <v>135</v>
      </c>
      <c r="C201" s="14" t="s">
        <v>13</v>
      </c>
      <c r="D201" s="17">
        <v>7.5</v>
      </c>
      <c r="E201" s="17">
        <v>2375.1999999999998</v>
      </c>
      <c r="F201" s="28"/>
    </row>
    <row r="202" spans="1:6" s="9" customFormat="1" ht="14.25" hidden="1" outlineLevel="3">
      <c r="A202" s="15" t="s">
        <v>279</v>
      </c>
      <c r="B202" s="16" t="s">
        <v>136</v>
      </c>
      <c r="C202" s="16"/>
      <c r="D202" s="18">
        <f>D203</f>
        <v>7656.8</v>
      </c>
      <c r="E202" s="18">
        <f>E203</f>
        <v>7656.8</v>
      </c>
      <c r="F202" s="28"/>
    </row>
    <row r="203" spans="1:6" ht="25.5" hidden="1" outlineLevel="3">
      <c r="A203" s="13" t="s">
        <v>137</v>
      </c>
      <c r="B203" s="14" t="s">
        <v>138</v>
      </c>
      <c r="C203" s="14"/>
      <c r="D203" s="17">
        <f>D204+D205</f>
        <v>7656.8</v>
      </c>
      <c r="E203" s="17">
        <f>E204+E205</f>
        <v>7656.8</v>
      </c>
      <c r="F203" s="28"/>
    </row>
    <row r="204" spans="1:6" s="9" customFormat="1" ht="51" hidden="1">
      <c r="A204" s="13" t="s">
        <v>10</v>
      </c>
      <c r="B204" s="14" t="s">
        <v>138</v>
      </c>
      <c r="C204" s="14" t="s">
        <v>11</v>
      </c>
      <c r="D204" s="17">
        <v>7308.1</v>
      </c>
      <c r="E204" s="17">
        <v>7308.1</v>
      </c>
      <c r="F204" s="28"/>
    </row>
    <row r="205" spans="1:6" ht="25.5" hidden="1" outlineLevel="2">
      <c r="A205" s="13" t="s">
        <v>12</v>
      </c>
      <c r="B205" s="14" t="s">
        <v>138</v>
      </c>
      <c r="C205" s="14" t="s">
        <v>13</v>
      </c>
      <c r="D205" s="17">
        <v>348.7</v>
      </c>
      <c r="E205" s="17">
        <v>348.7</v>
      </c>
      <c r="F205" s="28"/>
    </row>
    <row r="206" spans="1:6" s="9" customFormat="1" ht="25.5" hidden="1" outlineLevel="3">
      <c r="A206" s="15" t="s">
        <v>280</v>
      </c>
      <c r="B206" s="16" t="s">
        <v>139</v>
      </c>
      <c r="C206" s="16"/>
      <c r="D206" s="18">
        <f>D207+D209</f>
        <v>939.3</v>
      </c>
      <c r="E206" s="18">
        <f>E207+E209</f>
        <v>939.3</v>
      </c>
      <c r="F206" s="28"/>
    </row>
    <row r="207" spans="1:6" s="9" customFormat="1" ht="14.25" hidden="1" outlineLevel="2">
      <c r="A207" s="13" t="s">
        <v>140</v>
      </c>
      <c r="B207" s="14" t="s">
        <v>141</v>
      </c>
      <c r="C207" s="14"/>
      <c r="D207" s="17">
        <f>D208</f>
        <v>4</v>
      </c>
      <c r="E207" s="17">
        <f>E208</f>
        <v>4</v>
      </c>
      <c r="F207" s="28"/>
    </row>
    <row r="208" spans="1:6" s="9" customFormat="1" ht="25.5" hidden="1" outlineLevel="3">
      <c r="A208" s="13" t="s">
        <v>12</v>
      </c>
      <c r="B208" s="14" t="s">
        <v>141</v>
      </c>
      <c r="C208" s="14" t="s">
        <v>13</v>
      </c>
      <c r="D208" s="17">
        <v>4</v>
      </c>
      <c r="E208" s="17">
        <v>4</v>
      </c>
      <c r="F208" s="28"/>
    </row>
    <row r="209" spans="1:6" ht="46.9" hidden="1" customHeight="1" outlineLevel="2">
      <c r="A209" s="13" t="s">
        <v>281</v>
      </c>
      <c r="B209" s="14" t="s">
        <v>142</v>
      </c>
      <c r="C209" s="14"/>
      <c r="D209" s="17">
        <f>D210</f>
        <v>935.3</v>
      </c>
      <c r="E209" s="17">
        <f>E210</f>
        <v>935.3</v>
      </c>
      <c r="F209" s="28"/>
    </row>
    <row r="210" spans="1:6" ht="25.5" hidden="1" outlineLevel="3">
      <c r="A210" s="13" t="s">
        <v>12</v>
      </c>
      <c r="B210" s="14" t="s">
        <v>142</v>
      </c>
      <c r="C210" s="14" t="s">
        <v>13</v>
      </c>
      <c r="D210" s="17">
        <v>935.3</v>
      </c>
      <c r="E210" s="17">
        <v>935.3</v>
      </c>
      <c r="F210" s="28"/>
    </row>
    <row r="211" spans="1:6" s="9" customFormat="1" ht="14.25" hidden="1" collapsed="1">
      <c r="A211" s="15" t="s">
        <v>282</v>
      </c>
      <c r="B211" s="16" t="s">
        <v>143</v>
      </c>
      <c r="C211" s="16"/>
      <c r="D211" s="18">
        <f>D212+D221+D225</f>
        <v>44030.299999999996</v>
      </c>
      <c r="E211" s="18">
        <f>E212+E221+E225</f>
        <v>44030.299999999996</v>
      </c>
      <c r="F211" s="28"/>
    </row>
    <row r="212" spans="1:6" s="9" customFormat="1" ht="14.25" hidden="1" outlineLevel="1">
      <c r="A212" s="15" t="s">
        <v>144</v>
      </c>
      <c r="B212" s="16" t="s">
        <v>145</v>
      </c>
      <c r="C212" s="16"/>
      <c r="D212" s="18">
        <f>D213+D218</f>
        <v>36575.5</v>
      </c>
      <c r="E212" s="18">
        <f>E213+E218</f>
        <v>36575.5</v>
      </c>
      <c r="F212" s="28"/>
    </row>
    <row r="213" spans="1:6" ht="25.5" hidden="1" outlineLevel="2">
      <c r="A213" s="13" t="s">
        <v>283</v>
      </c>
      <c r="B213" s="14" t="s">
        <v>284</v>
      </c>
      <c r="C213" s="14"/>
      <c r="D213" s="17">
        <f>D214+D215+D217+D216</f>
        <v>31238.6</v>
      </c>
      <c r="E213" s="17">
        <f>E214+E215+E217+E216</f>
        <v>31238.6</v>
      </c>
      <c r="F213" s="28"/>
    </row>
    <row r="214" spans="1:6" ht="51" hidden="1" outlineLevel="3">
      <c r="A214" s="13" t="s">
        <v>10</v>
      </c>
      <c r="B214" s="14" t="s">
        <v>284</v>
      </c>
      <c r="C214" s="14" t="s">
        <v>11</v>
      </c>
      <c r="D214" s="17">
        <v>26750</v>
      </c>
      <c r="E214" s="17">
        <v>26750</v>
      </c>
      <c r="F214" s="28"/>
    </row>
    <row r="215" spans="1:6" s="9" customFormat="1" ht="25.5" hidden="1" outlineLevel="3">
      <c r="A215" s="13" t="s">
        <v>12</v>
      </c>
      <c r="B215" s="14" t="s">
        <v>284</v>
      </c>
      <c r="C215" s="14" t="s">
        <v>13</v>
      </c>
      <c r="D215" s="17">
        <v>4307.1000000000004</v>
      </c>
      <c r="E215" s="17">
        <v>4307.1000000000004</v>
      </c>
      <c r="F215" s="28"/>
    </row>
    <row r="216" spans="1:6" s="9" customFormat="1" ht="14.25" hidden="1" outlineLevel="3">
      <c r="A216" s="13" t="s">
        <v>33</v>
      </c>
      <c r="B216" s="14" t="s">
        <v>284</v>
      </c>
      <c r="C216" s="14">
        <v>300</v>
      </c>
      <c r="D216" s="17">
        <v>1</v>
      </c>
      <c r="E216" s="17">
        <v>1</v>
      </c>
      <c r="F216" s="28"/>
    </row>
    <row r="217" spans="1:6" s="9" customFormat="1" ht="14.25" hidden="1" outlineLevel="3">
      <c r="A217" s="13" t="s">
        <v>14</v>
      </c>
      <c r="B217" s="14" t="s">
        <v>284</v>
      </c>
      <c r="C217" s="14" t="s">
        <v>15</v>
      </c>
      <c r="D217" s="17">
        <v>180.5</v>
      </c>
      <c r="E217" s="17">
        <v>180.5</v>
      </c>
      <c r="F217" s="28"/>
    </row>
    <row r="218" spans="1:6" ht="25.5" hidden="1" outlineLevel="2" collapsed="1">
      <c r="A218" s="13" t="s">
        <v>146</v>
      </c>
      <c r="B218" s="14" t="s">
        <v>285</v>
      </c>
      <c r="C218" s="14"/>
      <c r="D218" s="17">
        <f>D219+D220</f>
        <v>5336.9</v>
      </c>
      <c r="E218" s="17">
        <f>E219+E220</f>
        <v>5336.9</v>
      </c>
      <c r="F218" s="28"/>
    </row>
    <row r="219" spans="1:6" ht="51" hidden="1" outlineLevel="3">
      <c r="A219" s="13" t="s">
        <v>10</v>
      </c>
      <c r="B219" s="14" t="s">
        <v>285</v>
      </c>
      <c r="C219" s="14" t="s">
        <v>11</v>
      </c>
      <c r="D219" s="17">
        <v>5235.8999999999996</v>
      </c>
      <c r="E219" s="17">
        <v>5235.8999999999996</v>
      </c>
      <c r="F219" s="28"/>
    </row>
    <row r="220" spans="1:6" ht="25.5" hidden="1" outlineLevel="3">
      <c r="A220" s="13" t="s">
        <v>12</v>
      </c>
      <c r="B220" s="14" t="s">
        <v>285</v>
      </c>
      <c r="C220" s="14">
        <v>200</v>
      </c>
      <c r="D220" s="17">
        <v>101</v>
      </c>
      <c r="E220" s="17">
        <v>101</v>
      </c>
      <c r="F220" s="28"/>
    </row>
    <row r="221" spans="1:6" s="9" customFormat="1" ht="14.25" hidden="1" outlineLevel="1" collapsed="1">
      <c r="A221" s="15" t="s">
        <v>147</v>
      </c>
      <c r="B221" s="16" t="s">
        <v>239</v>
      </c>
      <c r="C221" s="16"/>
      <c r="D221" s="18">
        <f>D222</f>
        <v>2884.2</v>
      </c>
      <c r="E221" s="18">
        <f>E222</f>
        <v>2884.2</v>
      </c>
      <c r="F221" s="28"/>
    </row>
    <row r="222" spans="1:6" ht="25.5" hidden="1" outlineLevel="2">
      <c r="A222" s="13" t="s">
        <v>286</v>
      </c>
      <c r="B222" s="14" t="s">
        <v>251</v>
      </c>
      <c r="C222" s="14"/>
      <c r="D222" s="17">
        <f>D223+D224</f>
        <v>2884.2</v>
      </c>
      <c r="E222" s="17">
        <f>E223+E224</f>
        <v>2884.2</v>
      </c>
      <c r="F222" s="28"/>
    </row>
    <row r="223" spans="1:6" ht="51" hidden="1" outlineLevel="3">
      <c r="A223" s="13" t="s">
        <v>10</v>
      </c>
      <c r="B223" s="14" t="s">
        <v>251</v>
      </c>
      <c r="C223" s="14" t="s">
        <v>11</v>
      </c>
      <c r="D223" s="17">
        <v>2634</v>
      </c>
      <c r="E223" s="17">
        <v>2634</v>
      </c>
      <c r="F223" s="28"/>
    </row>
    <row r="224" spans="1:6" ht="25.5" hidden="1" outlineLevel="3">
      <c r="A224" s="13" t="s">
        <v>12</v>
      </c>
      <c r="B224" s="14" t="s">
        <v>251</v>
      </c>
      <c r="C224" s="14" t="s">
        <v>13</v>
      </c>
      <c r="D224" s="17">
        <v>250.2</v>
      </c>
      <c r="E224" s="17">
        <v>250.2</v>
      </c>
      <c r="F224" s="28"/>
    </row>
    <row r="225" spans="1:6" s="9" customFormat="1" ht="25.5" hidden="1" outlineLevel="3">
      <c r="A225" s="15" t="s">
        <v>287</v>
      </c>
      <c r="B225" s="16" t="s">
        <v>240</v>
      </c>
      <c r="C225" s="16"/>
      <c r="D225" s="18">
        <f>D226</f>
        <v>4570.5999999999995</v>
      </c>
      <c r="E225" s="18">
        <f>E226</f>
        <v>4570.5999999999995</v>
      </c>
      <c r="F225" s="28"/>
    </row>
    <row r="226" spans="1:6" s="9" customFormat="1" ht="25.5" hidden="1" outlineLevel="1">
      <c r="A226" s="13" t="s">
        <v>252</v>
      </c>
      <c r="B226" s="14" t="s">
        <v>253</v>
      </c>
      <c r="C226" s="14"/>
      <c r="D226" s="17">
        <f>D227+D228</f>
        <v>4570.5999999999995</v>
      </c>
      <c r="E226" s="17">
        <f>E227+E228</f>
        <v>4570.5999999999995</v>
      </c>
      <c r="F226" s="28"/>
    </row>
    <row r="227" spans="1:6" ht="51" hidden="1" outlineLevel="2">
      <c r="A227" s="13" t="s">
        <v>10</v>
      </c>
      <c r="B227" s="14" t="s">
        <v>253</v>
      </c>
      <c r="C227" s="14" t="s">
        <v>11</v>
      </c>
      <c r="D227" s="17">
        <v>3885.7</v>
      </c>
      <c r="E227" s="17">
        <v>3885.7</v>
      </c>
      <c r="F227" s="28"/>
    </row>
    <row r="228" spans="1:6" ht="25.5" hidden="1" outlineLevel="3">
      <c r="A228" s="13" t="s">
        <v>12</v>
      </c>
      <c r="B228" s="14" t="s">
        <v>253</v>
      </c>
      <c r="C228" s="14" t="s">
        <v>13</v>
      </c>
      <c r="D228" s="17">
        <v>684.9</v>
      </c>
      <c r="E228" s="17">
        <v>684.9</v>
      </c>
      <c r="F228" s="28"/>
    </row>
    <row r="229" spans="1:6" s="9" customFormat="1" ht="25.5" hidden="1" outlineLevel="3">
      <c r="A229" s="15" t="s">
        <v>288</v>
      </c>
      <c r="B229" s="16" t="s">
        <v>148</v>
      </c>
      <c r="C229" s="16"/>
      <c r="D229" s="18">
        <f>D230+D232+D235+D237</f>
        <v>4541.3</v>
      </c>
      <c r="E229" s="18">
        <f>E230+E232+E235+E237</f>
        <v>4541.3</v>
      </c>
      <c r="F229" s="28"/>
    </row>
    <row r="230" spans="1:6" s="9" customFormat="1" ht="25.5" hidden="1">
      <c r="A230" s="13" t="s">
        <v>149</v>
      </c>
      <c r="B230" s="14" t="s">
        <v>150</v>
      </c>
      <c r="C230" s="14"/>
      <c r="D230" s="17">
        <f>D231</f>
        <v>10</v>
      </c>
      <c r="E230" s="17">
        <f>E231</f>
        <v>10</v>
      </c>
      <c r="F230" s="28"/>
    </row>
    <row r="231" spans="1:6" ht="25.5" hidden="1" outlineLevel="2">
      <c r="A231" s="13" t="s">
        <v>4</v>
      </c>
      <c r="B231" s="14" t="s">
        <v>150</v>
      </c>
      <c r="C231" s="14" t="s">
        <v>5</v>
      </c>
      <c r="D231" s="17">
        <v>10</v>
      </c>
      <c r="E231" s="17">
        <v>10</v>
      </c>
      <c r="F231" s="28"/>
    </row>
    <row r="232" spans="1:6" ht="25.5" hidden="1" outlineLevel="3">
      <c r="A232" s="13" t="s">
        <v>151</v>
      </c>
      <c r="B232" s="14" t="s">
        <v>152</v>
      </c>
      <c r="C232" s="14"/>
      <c r="D232" s="17">
        <f>D233+D234</f>
        <v>220</v>
      </c>
      <c r="E232" s="17">
        <f>E233+E234</f>
        <v>220</v>
      </c>
      <c r="F232" s="28"/>
    </row>
    <row r="233" spans="1:6" s="9" customFormat="1" ht="25.5" hidden="1" outlineLevel="2">
      <c r="A233" s="13" t="s">
        <v>12</v>
      </c>
      <c r="B233" s="14" t="s">
        <v>152</v>
      </c>
      <c r="C233" s="14" t="s">
        <v>13</v>
      </c>
      <c r="D233" s="17">
        <v>150</v>
      </c>
      <c r="E233" s="17">
        <v>150</v>
      </c>
      <c r="F233" s="28"/>
    </row>
    <row r="234" spans="1:6" ht="25.5" hidden="1" outlineLevel="3">
      <c r="A234" s="13" t="s">
        <v>4</v>
      </c>
      <c r="B234" s="14" t="s">
        <v>152</v>
      </c>
      <c r="C234" s="14" t="s">
        <v>5</v>
      </c>
      <c r="D234" s="17">
        <v>70</v>
      </c>
      <c r="E234" s="17">
        <v>70</v>
      </c>
      <c r="F234" s="28"/>
    </row>
    <row r="235" spans="1:6" s="9" customFormat="1" ht="25.5" hidden="1" outlineLevel="2" collapsed="1">
      <c r="A235" s="13" t="s">
        <v>153</v>
      </c>
      <c r="B235" s="14" t="s">
        <v>154</v>
      </c>
      <c r="C235" s="14"/>
      <c r="D235" s="17">
        <f>D236</f>
        <v>3933</v>
      </c>
      <c r="E235" s="17">
        <f>E236</f>
        <v>3933</v>
      </c>
      <c r="F235" s="28"/>
    </row>
    <row r="236" spans="1:6" ht="25.5" hidden="1" outlineLevel="2">
      <c r="A236" s="13" t="s">
        <v>4</v>
      </c>
      <c r="B236" s="14" t="s">
        <v>154</v>
      </c>
      <c r="C236" s="14" t="s">
        <v>5</v>
      </c>
      <c r="D236" s="17">
        <v>3933</v>
      </c>
      <c r="E236" s="17">
        <v>3933</v>
      </c>
      <c r="F236" s="28"/>
    </row>
    <row r="237" spans="1:6" hidden="1" outlineLevel="3">
      <c r="A237" s="13" t="s">
        <v>155</v>
      </c>
      <c r="B237" s="14" t="s">
        <v>156</v>
      </c>
      <c r="C237" s="14"/>
      <c r="D237" s="17">
        <f>D238</f>
        <v>378.3</v>
      </c>
      <c r="E237" s="17">
        <f>E238</f>
        <v>378.3</v>
      </c>
      <c r="F237" s="28"/>
    </row>
    <row r="238" spans="1:6" ht="25.5" hidden="1" outlineLevel="2">
      <c r="A238" s="13" t="s">
        <v>4</v>
      </c>
      <c r="B238" s="14" t="s">
        <v>156</v>
      </c>
      <c r="C238" s="14" t="s">
        <v>5</v>
      </c>
      <c r="D238" s="17">
        <v>378.3</v>
      </c>
      <c r="E238" s="17">
        <v>378.3</v>
      </c>
      <c r="F238" s="28"/>
    </row>
    <row r="239" spans="1:6" s="9" customFormat="1" ht="38.25" hidden="1" outlineLevel="3">
      <c r="A239" s="15" t="s">
        <v>289</v>
      </c>
      <c r="B239" s="16" t="s">
        <v>157</v>
      </c>
      <c r="C239" s="16"/>
      <c r="D239" s="18">
        <f>D240+D242+D244+D247+D249</f>
        <v>380375.19999999995</v>
      </c>
      <c r="E239" s="18">
        <f>E240+E242+E244+E247+E249</f>
        <v>380375.19999999995</v>
      </c>
      <c r="F239" s="28"/>
    </row>
    <row r="240" spans="1:6" hidden="1" outlineLevel="3">
      <c r="A240" s="13" t="s">
        <v>158</v>
      </c>
      <c r="B240" s="14" t="s">
        <v>159</v>
      </c>
      <c r="C240" s="14"/>
      <c r="D240" s="17">
        <f>D241</f>
        <v>1670.9</v>
      </c>
      <c r="E240" s="17">
        <f>E241</f>
        <v>1670.9</v>
      </c>
      <c r="F240" s="28"/>
    </row>
    <row r="241" spans="1:6" ht="25.5" hidden="1" outlineLevel="2">
      <c r="A241" s="13" t="s">
        <v>100</v>
      </c>
      <c r="B241" s="14" t="s">
        <v>159</v>
      </c>
      <c r="C241" s="14" t="s">
        <v>101</v>
      </c>
      <c r="D241" s="17">
        <v>1670.9</v>
      </c>
      <c r="E241" s="17">
        <v>1670.9</v>
      </c>
      <c r="F241" s="28"/>
    </row>
    <row r="242" spans="1:6" s="9" customFormat="1" ht="14.25" hidden="1" outlineLevel="3">
      <c r="A242" s="13" t="s">
        <v>290</v>
      </c>
      <c r="B242" s="14" t="s">
        <v>291</v>
      </c>
      <c r="C242" s="14"/>
      <c r="D242" s="17">
        <f>D243</f>
        <v>8.1</v>
      </c>
      <c r="E242" s="17">
        <f>E243</f>
        <v>8.1</v>
      </c>
      <c r="F242" s="28"/>
    </row>
    <row r="243" spans="1:6" ht="25.5" hidden="1" outlineLevel="2">
      <c r="A243" s="13" t="s">
        <v>12</v>
      </c>
      <c r="B243" s="14" t="s">
        <v>291</v>
      </c>
      <c r="C243" s="14" t="s">
        <v>13</v>
      </c>
      <c r="D243" s="17">
        <v>8.1</v>
      </c>
      <c r="E243" s="17">
        <v>8.1</v>
      </c>
      <c r="F243" s="28"/>
    </row>
    <row r="244" spans="1:6" hidden="1" outlineLevel="3">
      <c r="A244" s="13" t="s">
        <v>160</v>
      </c>
      <c r="B244" s="14" t="s">
        <v>161</v>
      </c>
      <c r="C244" s="14"/>
      <c r="D244" s="17">
        <f>D245+D246</f>
        <v>2989.8</v>
      </c>
      <c r="E244" s="17">
        <f>E245+E246</f>
        <v>2989.8</v>
      </c>
      <c r="F244" s="28"/>
    </row>
    <row r="245" spans="1:6" s="9" customFormat="1" ht="51" hidden="1">
      <c r="A245" s="13" t="s">
        <v>10</v>
      </c>
      <c r="B245" s="14" t="s">
        <v>161</v>
      </c>
      <c r="C245" s="14" t="s">
        <v>11</v>
      </c>
      <c r="D245" s="17">
        <v>2704.3</v>
      </c>
      <c r="E245" s="17">
        <v>2704.3</v>
      </c>
      <c r="F245" s="28"/>
    </row>
    <row r="246" spans="1:6" s="9" customFormat="1" ht="25.5" hidden="1" outlineLevel="2">
      <c r="A246" s="13" t="s">
        <v>12</v>
      </c>
      <c r="B246" s="14" t="s">
        <v>161</v>
      </c>
      <c r="C246" s="14" t="s">
        <v>13</v>
      </c>
      <c r="D246" s="17">
        <v>285.5</v>
      </c>
      <c r="E246" s="17">
        <v>285.5</v>
      </c>
      <c r="F246" s="28"/>
    </row>
    <row r="247" spans="1:6" hidden="1" outlineLevel="3">
      <c r="A247" s="13" t="s">
        <v>248</v>
      </c>
      <c r="B247" s="14" t="s">
        <v>249</v>
      </c>
      <c r="C247" s="14"/>
      <c r="D247" s="17">
        <f>D248</f>
        <v>276311</v>
      </c>
      <c r="E247" s="17">
        <f>E248</f>
        <v>276311</v>
      </c>
      <c r="F247" s="28"/>
    </row>
    <row r="248" spans="1:6" s="9" customFormat="1" ht="25.5" hidden="1">
      <c r="A248" s="13" t="s">
        <v>100</v>
      </c>
      <c r="B248" s="14" t="s">
        <v>249</v>
      </c>
      <c r="C248" s="14" t="s">
        <v>101</v>
      </c>
      <c r="D248" s="17">
        <v>276311</v>
      </c>
      <c r="E248" s="17">
        <v>276311</v>
      </c>
      <c r="F248" s="28"/>
    </row>
    <row r="249" spans="1:6" s="9" customFormat="1" ht="31.9" hidden="1" customHeight="1" outlineLevel="2">
      <c r="A249" s="13" t="s">
        <v>162</v>
      </c>
      <c r="B249" s="14" t="s">
        <v>163</v>
      </c>
      <c r="C249" s="14"/>
      <c r="D249" s="17">
        <f>D250</f>
        <v>99395.4</v>
      </c>
      <c r="E249" s="17">
        <f>E250</f>
        <v>99395.4</v>
      </c>
      <c r="F249" s="28"/>
    </row>
    <row r="250" spans="1:6" ht="25.5" hidden="1" outlineLevel="3">
      <c r="A250" s="13" t="s">
        <v>100</v>
      </c>
      <c r="B250" s="14" t="s">
        <v>163</v>
      </c>
      <c r="C250" s="14" t="s">
        <v>101</v>
      </c>
      <c r="D250" s="17">
        <v>99395.4</v>
      </c>
      <c r="E250" s="17">
        <v>99395.4</v>
      </c>
      <c r="F250" s="28"/>
    </row>
    <row r="251" spans="1:6" s="9" customFormat="1" ht="63.75" hidden="1" outlineLevel="2" collapsed="1">
      <c r="A251" s="15" t="s">
        <v>292</v>
      </c>
      <c r="B251" s="16" t="s">
        <v>164</v>
      </c>
      <c r="C251" s="16"/>
      <c r="D251" s="18">
        <f>D252</f>
        <v>564</v>
      </c>
      <c r="E251" s="18">
        <f>E252</f>
        <v>564</v>
      </c>
      <c r="F251" s="28"/>
    </row>
    <row r="252" spans="1:6" s="9" customFormat="1" ht="14.25" hidden="1" outlineLevel="3">
      <c r="A252" s="13" t="s">
        <v>165</v>
      </c>
      <c r="B252" s="14" t="s">
        <v>166</v>
      </c>
      <c r="C252" s="14"/>
      <c r="D252" s="17">
        <f>D253</f>
        <v>564</v>
      </c>
      <c r="E252" s="17">
        <f>E253</f>
        <v>564</v>
      </c>
      <c r="F252" s="28"/>
    </row>
    <row r="253" spans="1:6" s="9" customFormat="1" ht="25.5" hidden="1">
      <c r="A253" s="13" t="s">
        <v>4</v>
      </c>
      <c r="B253" s="14" t="s">
        <v>166</v>
      </c>
      <c r="C253" s="14" t="s">
        <v>5</v>
      </c>
      <c r="D253" s="17">
        <v>564</v>
      </c>
      <c r="E253" s="17">
        <v>564</v>
      </c>
      <c r="F253" s="28"/>
    </row>
    <row r="254" spans="1:6" s="9" customFormat="1" ht="38.25" hidden="1" outlineLevel="1">
      <c r="A254" s="15" t="s">
        <v>293</v>
      </c>
      <c r="B254" s="16" t="s">
        <v>167</v>
      </c>
      <c r="C254" s="16"/>
      <c r="D254" s="18">
        <f>D255+D257</f>
        <v>80</v>
      </c>
      <c r="E254" s="18">
        <f>E255+E257</f>
        <v>80</v>
      </c>
      <c r="F254" s="28"/>
    </row>
    <row r="255" spans="1:6" s="9" customFormat="1" ht="25.5" hidden="1" outlineLevel="2">
      <c r="A255" s="13" t="s">
        <v>168</v>
      </c>
      <c r="B255" s="14" t="s">
        <v>169</v>
      </c>
      <c r="C255" s="14"/>
      <c r="D255" s="17">
        <f>D256</f>
        <v>45</v>
      </c>
      <c r="E255" s="17">
        <f>E256</f>
        <v>45</v>
      </c>
      <c r="F255" s="28"/>
    </row>
    <row r="256" spans="1:6" s="9" customFormat="1" ht="25.5" hidden="1" outlineLevel="3">
      <c r="A256" s="13" t="s">
        <v>12</v>
      </c>
      <c r="B256" s="14" t="s">
        <v>169</v>
      </c>
      <c r="C256" s="14" t="s">
        <v>13</v>
      </c>
      <c r="D256" s="17">
        <v>45</v>
      </c>
      <c r="E256" s="17">
        <v>45</v>
      </c>
      <c r="F256" s="28"/>
    </row>
    <row r="257" spans="1:6" s="9" customFormat="1" ht="25.5" hidden="1" outlineLevel="2">
      <c r="A257" s="13" t="s">
        <v>170</v>
      </c>
      <c r="B257" s="14" t="s">
        <v>171</v>
      </c>
      <c r="C257" s="14"/>
      <c r="D257" s="17">
        <f>D258</f>
        <v>35</v>
      </c>
      <c r="E257" s="17">
        <f>E258</f>
        <v>35</v>
      </c>
      <c r="F257" s="28"/>
    </row>
    <row r="258" spans="1:6" ht="25.5" hidden="1" outlineLevel="3">
      <c r="A258" s="13" t="s">
        <v>12</v>
      </c>
      <c r="B258" s="14" t="s">
        <v>171</v>
      </c>
      <c r="C258" s="14" t="s">
        <v>13</v>
      </c>
      <c r="D258" s="17">
        <v>35</v>
      </c>
      <c r="E258" s="17">
        <v>35</v>
      </c>
      <c r="F258" s="28"/>
    </row>
    <row r="259" spans="1:6" s="9" customFormat="1" ht="25.5" outlineLevel="3">
      <c r="A259" s="15" t="s">
        <v>294</v>
      </c>
      <c r="B259" s="16" t="s">
        <v>172</v>
      </c>
      <c r="C259" s="16"/>
      <c r="D259" s="18">
        <f>D260+D271</f>
        <v>51655.6</v>
      </c>
      <c r="E259" s="18">
        <f>E260+E271</f>
        <v>54065.599999999999</v>
      </c>
      <c r="F259" s="28"/>
    </row>
    <row r="260" spans="1:6" s="9" customFormat="1" ht="25.5" outlineLevel="3">
      <c r="A260" s="15" t="s">
        <v>173</v>
      </c>
      <c r="B260" s="16" t="s">
        <v>174</v>
      </c>
      <c r="C260" s="16"/>
      <c r="D260" s="18">
        <f>D261+D263+D266</f>
        <v>51599.6</v>
      </c>
      <c r="E260" s="18">
        <f>E261+E263+E266</f>
        <v>54009.599999999999</v>
      </c>
      <c r="F260" s="28"/>
    </row>
    <row r="261" spans="1:6" s="9" customFormat="1" ht="25.5" outlineLevel="1">
      <c r="A261" s="13" t="s">
        <v>175</v>
      </c>
      <c r="B261" s="14" t="s">
        <v>176</v>
      </c>
      <c r="C261" s="14"/>
      <c r="D261" s="17">
        <f>D262</f>
        <v>6700.3</v>
      </c>
      <c r="E261" s="17">
        <f>E262</f>
        <v>9110.2999999999993</v>
      </c>
      <c r="F261" s="28"/>
    </row>
    <row r="262" spans="1:6" outlineLevel="2">
      <c r="A262" s="13" t="s">
        <v>177</v>
      </c>
      <c r="B262" s="14" t="s">
        <v>176</v>
      </c>
      <c r="C262" s="14" t="s">
        <v>178</v>
      </c>
      <c r="D262" s="17">
        <v>6700.3</v>
      </c>
      <c r="E262" s="17">
        <v>9110.2999999999993</v>
      </c>
      <c r="F262" s="28"/>
    </row>
    <row r="263" spans="1:6" ht="25.5" hidden="1" outlineLevel="3">
      <c r="A263" s="13" t="s">
        <v>179</v>
      </c>
      <c r="B263" s="14" t="s">
        <v>180</v>
      </c>
      <c r="C263" s="14"/>
      <c r="D263" s="17">
        <f>D264+D265</f>
        <v>6563.7</v>
      </c>
      <c r="E263" s="17">
        <f>E264+E265</f>
        <v>6563.7</v>
      </c>
      <c r="F263" s="28"/>
    </row>
    <row r="264" spans="1:6" s="9" customFormat="1" ht="51" hidden="1" outlineLevel="2">
      <c r="A264" s="13" t="s">
        <v>10</v>
      </c>
      <c r="B264" s="14" t="s">
        <v>180</v>
      </c>
      <c r="C264" s="14" t="s">
        <v>11</v>
      </c>
      <c r="D264" s="17">
        <v>6376.7</v>
      </c>
      <c r="E264" s="17">
        <v>6376.7</v>
      </c>
      <c r="F264" s="28"/>
    </row>
    <row r="265" spans="1:6" ht="25.5" hidden="1" outlineLevel="3">
      <c r="A265" s="13" t="s">
        <v>12</v>
      </c>
      <c r="B265" s="14" t="s">
        <v>180</v>
      </c>
      <c r="C265" s="14" t="s">
        <v>13</v>
      </c>
      <c r="D265" s="17">
        <v>187</v>
      </c>
      <c r="E265" s="17">
        <v>187</v>
      </c>
      <c r="F265" s="28"/>
    </row>
    <row r="266" spans="1:6" ht="25.5" hidden="1" outlineLevel="3">
      <c r="A266" s="19" t="s">
        <v>338</v>
      </c>
      <c r="B266" s="14">
        <v>1410700000</v>
      </c>
      <c r="C266" s="14"/>
      <c r="D266" s="17">
        <f>D267+D268+D269+D270</f>
        <v>38335.599999999999</v>
      </c>
      <c r="E266" s="17">
        <f>E267+E268+E269+E270</f>
        <v>38335.599999999999</v>
      </c>
      <c r="F266" s="28"/>
    </row>
    <row r="267" spans="1:6" ht="51" hidden="1" outlineLevel="3">
      <c r="A267" s="13" t="s">
        <v>339</v>
      </c>
      <c r="B267" s="14">
        <v>1410700000</v>
      </c>
      <c r="C267" s="14">
        <v>100</v>
      </c>
      <c r="D267" s="17">
        <v>34139.199999999997</v>
      </c>
      <c r="E267" s="17">
        <v>34139.199999999997</v>
      </c>
      <c r="F267" s="28"/>
    </row>
    <row r="268" spans="1:6" ht="25.5" hidden="1" outlineLevel="3">
      <c r="A268" s="13" t="s">
        <v>322</v>
      </c>
      <c r="B268" s="14">
        <v>1410700000</v>
      </c>
      <c r="C268" s="14">
        <v>200</v>
      </c>
      <c r="D268" s="17">
        <v>3964.4</v>
      </c>
      <c r="E268" s="17">
        <v>3964.4</v>
      </c>
      <c r="F268" s="28"/>
    </row>
    <row r="269" spans="1:6" hidden="1" outlineLevel="3">
      <c r="A269" s="13" t="s">
        <v>320</v>
      </c>
      <c r="B269" s="14">
        <v>1410700000</v>
      </c>
      <c r="C269" s="14">
        <v>300</v>
      </c>
      <c r="D269" s="17">
        <v>150</v>
      </c>
      <c r="E269" s="17">
        <v>150</v>
      </c>
      <c r="F269" s="28"/>
    </row>
    <row r="270" spans="1:6" hidden="1" outlineLevel="3">
      <c r="A270" s="13" t="s">
        <v>336</v>
      </c>
      <c r="B270" s="14">
        <v>1410700000</v>
      </c>
      <c r="C270" s="14">
        <v>800</v>
      </c>
      <c r="D270" s="17">
        <v>82</v>
      </c>
      <c r="E270" s="17">
        <v>82</v>
      </c>
      <c r="F270" s="28"/>
    </row>
    <row r="271" spans="1:6" s="9" customFormat="1" ht="26.45" hidden="1" customHeight="1">
      <c r="A271" s="15" t="s">
        <v>295</v>
      </c>
      <c r="B271" s="16" t="s">
        <v>181</v>
      </c>
      <c r="C271" s="16"/>
      <c r="D271" s="18">
        <f>D272+D274</f>
        <v>56</v>
      </c>
      <c r="E271" s="18">
        <f>E272+E274</f>
        <v>56</v>
      </c>
      <c r="F271" s="28"/>
    </row>
    <row r="272" spans="1:6" ht="25.5" hidden="1" outlineLevel="2">
      <c r="A272" s="13" t="s">
        <v>182</v>
      </c>
      <c r="B272" s="14" t="s">
        <v>183</v>
      </c>
      <c r="C272" s="14"/>
      <c r="D272" s="17">
        <f>D273</f>
        <v>45.8</v>
      </c>
      <c r="E272" s="17">
        <f>E273</f>
        <v>45.8</v>
      </c>
      <c r="F272" s="28"/>
    </row>
    <row r="273" spans="1:6" s="9" customFormat="1" ht="25.5" hidden="1" outlineLevel="3">
      <c r="A273" s="13" t="s">
        <v>12</v>
      </c>
      <c r="B273" s="14" t="s">
        <v>183</v>
      </c>
      <c r="C273" s="14" t="s">
        <v>13</v>
      </c>
      <c r="D273" s="17">
        <v>45.8</v>
      </c>
      <c r="E273" s="17">
        <v>45.8</v>
      </c>
      <c r="F273" s="28"/>
    </row>
    <row r="274" spans="1:6" s="9" customFormat="1" ht="51" hidden="1" outlineLevel="2">
      <c r="A274" s="13" t="s">
        <v>184</v>
      </c>
      <c r="B274" s="14" t="s">
        <v>185</v>
      </c>
      <c r="C274" s="14"/>
      <c r="D274" s="17">
        <f>D275</f>
        <v>10.199999999999999</v>
      </c>
      <c r="E274" s="17">
        <f>E275</f>
        <v>10.199999999999999</v>
      </c>
      <c r="F274" s="28"/>
    </row>
    <row r="275" spans="1:6" ht="25.5" hidden="1" outlineLevel="3">
      <c r="A275" s="13" t="s">
        <v>12</v>
      </c>
      <c r="B275" s="14" t="s">
        <v>185</v>
      </c>
      <c r="C275" s="14" t="s">
        <v>13</v>
      </c>
      <c r="D275" s="17">
        <v>10.199999999999999</v>
      </c>
      <c r="E275" s="17">
        <v>10.199999999999999</v>
      </c>
      <c r="F275" s="28"/>
    </row>
    <row r="276" spans="1:6" s="9" customFormat="1" ht="25.5" outlineLevel="2" collapsed="1">
      <c r="A276" s="15" t="s">
        <v>296</v>
      </c>
      <c r="B276" s="16" t="s">
        <v>186</v>
      </c>
      <c r="C276" s="16"/>
      <c r="D276" s="18">
        <f>D277+D279+D282</f>
        <v>11048.4</v>
      </c>
      <c r="E276" s="18">
        <f>E277+E279+E282</f>
        <v>16523.400000000001</v>
      </c>
      <c r="F276" s="28"/>
    </row>
    <row r="277" spans="1:6" ht="18.600000000000001" hidden="1" customHeight="1" outlineLevel="3">
      <c r="A277" s="13" t="s">
        <v>187</v>
      </c>
      <c r="B277" s="14" t="s">
        <v>188</v>
      </c>
      <c r="C277" s="14"/>
      <c r="D277" s="17">
        <f>D278</f>
        <v>497.7</v>
      </c>
      <c r="E277" s="17">
        <f>E278</f>
        <v>497.7</v>
      </c>
      <c r="F277" s="28"/>
    </row>
    <row r="278" spans="1:6" s="9" customFormat="1" ht="25.5" hidden="1" outlineLevel="3">
      <c r="A278" s="13" t="s">
        <v>12</v>
      </c>
      <c r="B278" s="14" t="s">
        <v>188</v>
      </c>
      <c r="C278" s="14" t="s">
        <v>13</v>
      </c>
      <c r="D278" s="17">
        <v>497.7</v>
      </c>
      <c r="E278" s="17">
        <v>497.7</v>
      </c>
      <c r="F278" s="28"/>
    </row>
    <row r="279" spans="1:6" ht="25.5" outlineLevel="3">
      <c r="A279" s="13" t="s">
        <v>189</v>
      </c>
      <c r="B279" s="14" t="s">
        <v>190</v>
      </c>
      <c r="C279" s="14"/>
      <c r="D279" s="17">
        <f>D280+D281</f>
        <v>6547.7999999999993</v>
      </c>
      <c r="E279" s="17">
        <f>E280+E281</f>
        <v>12022.800000000001</v>
      </c>
      <c r="F279" s="28"/>
    </row>
    <row r="280" spans="1:6" s="9" customFormat="1" ht="25.5" hidden="1">
      <c r="A280" s="13" t="s">
        <v>12</v>
      </c>
      <c r="B280" s="14" t="s">
        <v>190</v>
      </c>
      <c r="C280" s="14" t="s">
        <v>13</v>
      </c>
      <c r="D280" s="17">
        <v>2162.1</v>
      </c>
      <c r="E280" s="17">
        <v>2162.1</v>
      </c>
      <c r="F280" s="28"/>
    </row>
    <row r="281" spans="1:6" s="9" customFormat="1" ht="25.5">
      <c r="A281" s="13" t="s">
        <v>100</v>
      </c>
      <c r="B281" s="14" t="s">
        <v>190</v>
      </c>
      <c r="C281" s="14">
        <v>400</v>
      </c>
      <c r="D281" s="17">
        <v>4385.7</v>
      </c>
      <c r="E281" s="17">
        <v>9860.7000000000007</v>
      </c>
      <c r="F281" s="28"/>
    </row>
    <row r="282" spans="1:6" ht="25.5" hidden="1" outlineLevel="2">
      <c r="A282" s="13" t="s">
        <v>191</v>
      </c>
      <c r="B282" s="14" t="s">
        <v>192</v>
      </c>
      <c r="C282" s="14"/>
      <c r="D282" s="17">
        <f>D283+D284+D285</f>
        <v>4002.9</v>
      </c>
      <c r="E282" s="17">
        <f>E283+E284+E285</f>
        <v>4002.9</v>
      </c>
      <c r="F282" s="28"/>
    </row>
    <row r="283" spans="1:6" ht="51" hidden="1" outlineLevel="3">
      <c r="A283" s="13" t="s">
        <v>10</v>
      </c>
      <c r="B283" s="14" t="s">
        <v>192</v>
      </c>
      <c r="C283" s="14" t="s">
        <v>11</v>
      </c>
      <c r="D283" s="17">
        <v>3824.8</v>
      </c>
      <c r="E283" s="17">
        <v>3824.8</v>
      </c>
      <c r="F283" s="28"/>
    </row>
    <row r="284" spans="1:6" s="9" customFormat="1" ht="25.5" hidden="1" outlineLevel="3">
      <c r="A284" s="13" t="s">
        <v>12</v>
      </c>
      <c r="B284" s="14" t="s">
        <v>192</v>
      </c>
      <c r="C284" s="14" t="s">
        <v>13</v>
      </c>
      <c r="D284" s="17">
        <v>175.4</v>
      </c>
      <c r="E284" s="17">
        <v>175.4</v>
      </c>
      <c r="F284" s="28"/>
    </row>
    <row r="285" spans="1:6" s="9" customFormat="1" ht="14.25" hidden="1" outlineLevel="3">
      <c r="A285" s="13" t="s">
        <v>14</v>
      </c>
      <c r="B285" s="14" t="s">
        <v>192</v>
      </c>
      <c r="C285" s="14" t="s">
        <v>15</v>
      </c>
      <c r="D285" s="17">
        <v>2.7</v>
      </c>
      <c r="E285" s="17">
        <v>2.7</v>
      </c>
      <c r="F285" s="28"/>
    </row>
    <row r="286" spans="1:6" s="9" customFormat="1" ht="38.25" hidden="1" outlineLevel="3">
      <c r="A286" s="15" t="s">
        <v>250</v>
      </c>
      <c r="B286" s="16" t="s">
        <v>193</v>
      </c>
      <c r="C286" s="16"/>
      <c r="D286" s="18">
        <f>D289+D291+D287</f>
        <v>48070</v>
      </c>
      <c r="E286" s="18">
        <f>E289+E291+E287</f>
        <v>48070</v>
      </c>
      <c r="F286" s="28"/>
    </row>
    <row r="287" spans="1:6" s="9" customFormat="1" ht="25.5" hidden="1" outlineLevel="3">
      <c r="A287" s="13" t="s">
        <v>343</v>
      </c>
      <c r="B287" s="20">
        <v>1600400000</v>
      </c>
      <c r="C287" s="20"/>
      <c r="D287" s="17">
        <f>D288</f>
        <v>5100</v>
      </c>
      <c r="E287" s="17">
        <f>E288</f>
        <v>5100</v>
      </c>
      <c r="F287" s="28"/>
    </row>
    <row r="288" spans="1:6" s="9" customFormat="1" ht="25.5" hidden="1" outlineLevel="3">
      <c r="A288" s="13" t="s">
        <v>344</v>
      </c>
      <c r="B288" s="20">
        <v>1600400000</v>
      </c>
      <c r="C288" s="20">
        <v>200</v>
      </c>
      <c r="D288" s="17">
        <v>5100</v>
      </c>
      <c r="E288" s="17">
        <v>5100</v>
      </c>
      <c r="F288" s="28"/>
    </row>
    <row r="289" spans="1:6" s="9" customFormat="1" ht="27.6" hidden="1" customHeight="1" outlineLevel="3">
      <c r="A289" s="19" t="s">
        <v>321</v>
      </c>
      <c r="B289" s="20" t="s">
        <v>323</v>
      </c>
      <c r="C289" s="20"/>
      <c r="D289" s="17">
        <f>D290</f>
        <v>1246.7</v>
      </c>
      <c r="E289" s="17">
        <f>E290</f>
        <v>1246.7</v>
      </c>
      <c r="F289" s="28"/>
    </row>
    <row r="290" spans="1:6" s="9" customFormat="1" ht="25.5" hidden="1" outlineLevel="3">
      <c r="A290" s="19" t="s">
        <v>322</v>
      </c>
      <c r="B290" s="20" t="s">
        <v>323</v>
      </c>
      <c r="C290" s="20" t="s">
        <v>13</v>
      </c>
      <c r="D290" s="17">
        <v>1246.7</v>
      </c>
      <c r="E290" s="17">
        <v>1246.7</v>
      </c>
      <c r="F290" s="28"/>
    </row>
    <row r="291" spans="1:6" s="9" customFormat="1" ht="25.5" hidden="1" outlineLevel="3">
      <c r="A291" s="13" t="s">
        <v>194</v>
      </c>
      <c r="B291" s="14" t="s">
        <v>195</v>
      </c>
      <c r="C291" s="14"/>
      <c r="D291" s="17">
        <f>D292+D293</f>
        <v>41723.300000000003</v>
      </c>
      <c r="E291" s="17">
        <f>E292+E293</f>
        <v>41723.300000000003</v>
      </c>
      <c r="F291" s="28"/>
    </row>
    <row r="292" spans="1:6" s="9" customFormat="1" ht="25.5" hidden="1" outlineLevel="3">
      <c r="A292" s="13" t="s">
        <v>12</v>
      </c>
      <c r="B292" s="14" t="s">
        <v>195</v>
      </c>
      <c r="C292" s="14" t="s">
        <v>13</v>
      </c>
      <c r="D292" s="17">
        <v>22197.9</v>
      </c>
      <c r="E292" s="17">
        <v>22197.9</v>
      </c>
      <c r="F292" s="28"/>
    </row>
    <row r="293" spans="1:6" s="9" customFormat="1" ht="25.5" hidden="1" outlineLevel="3">
      <c r="A293" s="13" t="s">
        <v>4</v>
      </c>
      <c r="B293" s="14" t="s">
        <v>195</v>
      </c>
      <c r="C293" s="14" t="s">
        <v>5</v>
      </c>
      <c r="D293" s="17">
        <v>19525.400000000001</v>
      </c>
      <c r="E293" s="17">
        <v>19525.400000000001</v>
      </c>
      <c r="F293" s="28"/>
    </row>
    <row r="294" spans="1:6" s="9" customFormat="1" ht="14.25" hidden="1">
      <c r="A294" s="15" t="s">
        <v>309</v>
      </c>
      <c r="B294" s="16" t="s">
        <v>310</v>
      </c>
      <c r="C294" s="16"/>
      <c r="D294" s="18">
        <f>D295+D297</f>
        <v>50</v>
      </c>
      <c r="E294" s="18">
        <f>E295+E297</f>
        <v>50</v>
      </c>
      <c r="F294" s="28"/>
    </row>
    <row r="295" spans="1:6" ht="25.5" hidden="1" outlineLevel="2">
      <c r="A295" s="13" t="s">
        <v>311</v>
      </c>
      <c r="B295" s="14" t="s">
        <v>312</v>
      </c>
      <c r="C295" s="14"/>
      <c r="D295" s="17">
        <f>D296</f>
        <v>25</v>
      </c>
      <c r="E295" s="17">
        <f>E296</f>
        <v>25</v>
      </c>
      <c r="F295" s="28"/>
    </row>
    <row r="296" spans="1:6" ht="25.5" hidden="1" outlineLevel="3">
      <c r="A296" s="13" t="s">
        <v>12</v>
      </c>
      <c r="B296" s="14" t="s">
        <v>312</v>
      </c>
      <c r="C296" s="14" t="s">
        <v>13</v>
      </c>
      <c r="D296" s="17">
        <v>25</v>
      </c>
      <c r="E296" s="17">
        <v>25</v>
      </c>
      <c r="F296" s="28"/>
    </row>
    <row r="297" spans="1:6" s="9" customFormat="1" ht="38.25" hidden="1" outlineLevel="2">
      <c r="A297" s="13" t="s">
        <v>313</v>
      </c>
      <c r="B297" s="14" t="s">
        <v>314</v>
      </c>
      <c r="C297" s="14"/>
      <c r="D297" s="17">
        <f>D298</f>
        <v>25</v>
      </c>
      <c r="E297" s="17">
        <f>E298</f>
        <v>25</v>
      </c>
      <c r="F297" s="28"/>
    </row>
    <row r="298" spans="1:6" ht="25.5" hidden="1" outlineLevel="3">
      <c r="A298" s="13" t="s">
        <v>12</v>
      </c>
      <c r="B298" s="14" t="s">
        <v>314</v>
      </c>
      <c r="C298" s="14" t="s">
        <v>13</v>
      </c>
      <c r="D298" s="17">
        <v>25</v>
      </c>
      <c r="E298" s="17">
        <v>25</v>
      </c>
      <c r="F298" s="28"/>
    </row>
    <row r="299" spans="1:6" s="9" customFormat="1" ht="25.5" hidden="1">
      <c r="A299" s="15" t="s">
        <v>297</v>
      </c>
      <c r="B299" s="16" t="s">
        <v>196</v>
      </c>
      <c r="C299" s="16"/>
      <c r="D299" s="18">
        <f>D300+D302+D304</f>
        <v>70</v>
      </c>
      <c r="E299" s="18">
        <f>E300+E302+E304</f>
        <v>70</v>
      </c>
      <c r="F299" s="28"/>
    </row>
    <row r="300" spans="1:6" ht="25.5" hidden="1" outlineLevel="2">
      <c r="A300" s="13" t="s">
        <v>197</v>
      </c>
      <c r="B300" s="14" t="s">
        <v>198</v>
      </c>
      <c r="C300" s="14"/>
      <c r="D300" s="17">
        <f>D301</f>
        <v>20</v>
      </c>
      <c r="E300" s="17">
        <f>E301</f>
        <v>20</v>
      </c>
      <c r="F300" s="28"/>
    </row>
    <row r="301" spans="1:6" s="9" customFormat="1" ht="25.5" hidden="1" outlineLevel="3">
      <c r="A301" s="13" t="s">
        <v>4</v>
      </c>
      <c r="B301" s="14" t="s">
        <v>198</v>
      </c>
      <c r="C301" s="14" t="s">
        <v>5</v>
      </c>
      <c r="D301" s="17">
        <v>20</v>
      </c>
      <c r="E301" s="17">
        <v>20</v>
      </c>
      <c r="F301" s="28"/>
    </row>
    <row r="302" spans="1:6" s="9" customFormat="1" ht="14.25" hidden="1" outlineLevel="2">
      <c r="A302" s="13" t="s">
        <v>199</v>
      </c>
      <c r="B302" s="14" t="s">
        <v>200</v>
      </c>
      <c r="C302" s="14"/>
      <c r="D302" s="17">
        <f>D303</f>
        <v>35</v>
      </c>
      <c r="E302" s="17">
        <f>E303</f>
        <v>35</v>
      </c>
      <c r="F302" s="28"/>
    </row>
    <row r="303" spans="1:6" ht="25.5" hidden="1" outlineLevel="3">
      <c r="A303" s="13" t="s">
        <v>12</v>
      </c>
      <c r="B303" s="14" t="s">
        <v>200</v>
      </c>
      <c r="C303" s="14" t="s">
        <v>13</v>
      </c>
      <c r="D303" s="17">
        <v>35</v>
      </c>
      <c r="E303" s="17">
        <v>35</v>
      </c>
      <c r="F303" s="28"/>
    </row>
    <row r="304" spans="1:6" ht="51" hidden="1" outlineLevel="3">
      <c r="A304" s="19" t="s">
        <v>324</v>
      </c>
      <c r="B304" s="14">
        <v>1800800000</v>
      </c>
      <c r="C304" s="14"/>
      <c r="D304" s="17">
        <f>D305</f>
        <v>15</v>
      </c>
      <c r="E304" s="17">
        <f>E305</f>
        <v>15</v>
      </c>
      <c r="F304" s="28"/>
    </row>
    <row r="305" spans="1:6" ht="25.5" hidden="1" outlineLevel="3">
      <c r="A305" s="13" t="s">
        <v>322</v>
      </c>
      <c r="B305" s="14">
        <v>1800800000</v>
      </c>
      <c r="C305" s="14">
        <v>200</v>
      </c>
      <c r="D305" s="17">
        <v>15</v>
      </c>
      <c r="E305" s="17">
        <v>15</v>
      </c>
      <c r="F305" s="28"/>
    </row>
    <row r="306" spans="1:6" s="9" customFormat="1" ht="25.5" hidden="1" outlineLevel="2" collapsed="1">
      <c r="A306" s="15" t="s">
        <v>298</v>
      </c>
      <c r="B306" s="16" t="s">
        <v>201</v>
      </c>
      <c r="C306" s="16"/>
      <c r="D306" s="18">
        <f>D307</f>
        <v>20</v>
      </c>
      <c r="E306" s="18">
        <f>E307</f>
        <v>20</v>
      </c>
      <c r="F306" s="28"/>
    </row>
    <row r="307" spans="1:6" ht="25.5" hidden="1" outlineLevel="3">
      <c r="A307" s="13" t="s">
        <v>202</v>
      </c>
      <c r="B307" s="14" t="s">
        <v>203</v>
      </c>
      <c r="C307" s="14"/>
      <c r="D307" s="17">
        <f>D308</f>
        <v>20</v>
      </c>
      <c r="E307" s="17">
        <f>E308</f>
        <v>20</v>
      </c>
      <c r="F307" s="28"/>
    </row>
    <row r="308" spans="1:6" ht="25.5" hidden="1">
      <c r="A308" s="13" t="s">
        <v>12</v>
      </c>
      <c r="B308" s="14" t="s">
        <v>203</v>
      </c>
      <c r="C308" s="14" t="s">
        <v>13</v>
      </c>
      <c r="D308" s="17">
        <v>20</v>
      </c>
      <c r="E308" s="17">
        <v>20</v>
      </c>
    </row>
    <row r="309" spans="1:6" s="9" customFormat="1" hidden="1">
      <c r="A309" s="15" t="s">
        <v>204</v>
      </c>
      <c r="B309" s="16" t="s">
        <v>205</v>
      </c>
      <c r="C309" s="16"/>
      <c r="D309" s="18">
        <f>D310+D311+D312</f>
        <v>9191.7000000000007</v>
      </c>
      <c r="E309" s="18">
        <f>E310+E311+E312</f>
        <v>9191.7000000000007</v>
      </c>
      <c r="F309" s="29"/>
    </row>
    <row r="310" spans="1:6" ht="51" hidden="1">
      <c r="A310" s="13" t="s">
        <v>10</v>
      </c>
      <c r="B310" s="14" t="s">
        <v>205</v>
      </c>
      <c r="C310" s="14" t="s">
        <v>11</v>
      </c>
      <c r="D310" s="17">
        <v>7581.3</v>
      </c>
      <c r="E310" s="17">
        <v>7581.3</v>
      </c>
    </row>
    <row r="311" spans="1:6" ht="25.5" hidden="1">
      <c r="A311" s="13" t="s">
        <v>12</v>
      </c>
      <c r="B311" s="14" t="s">
        <v>205</v>
      </c>
      <c r="C311" s="14" t="s">
        <v>13</v>
      </c>
      <c r="D311" s="17">
        <v>428.4</v>
      </c>
      <c r="E311" s="17">
        <v>428.4</v>
      </c>
    </row>
    <row r="312" spans="1:6" hidden="1">
      <c r="A312" s="13" t="s">
        <v>14</v>
      </c>
      <c r="B312" s="14" t="s">
        <v>205</v>
      </c>
      <c r="C312" s="14" t="s">
        <v>15</v>
      </c>
      <c r="D312" s="24">
        <v>1182</v>
      </c>
      <c r="E312" s="24">
        <v>1182</v>
      </c>
    </row>
    <row r="313" spans="1:6">
      <c r="A313" s="35" t="s">
        <v>238</v>
      </c>
      <c r="B313" s="36"/>
      <c r="C313" s="37"/>
      <c r="D313" s="12">
        <f>D5+D49+D55+D90+D119+D126+D142+D206+D211+D229+D239+D251+D254+D259+D276+D286+D294+D299+D306+D309</f>
        <v>2109851.2000000002</v>
      </c>
      <c r="E313" s="12">
        <f>E5+E49+E55+E90+E119+E126+E142+E206+E211+E229+E239+E251+E254+E259+E276+E286+E294+E299+E306+E309</f>
        <v>2156028.2000000007</v>
      </c>
    </row>
  </sheetData>
  <mergeCells count="2">
    <mergeCell ref="A313:C313"/>
    <mergeCell ref="A2:E2"/>
  </mergeCells>
  <pageMargins left="0.70866141732283472" right="0.51181102362204722" top="0.59055118110236227" bottom="0.59055118110236227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5"/>
  <sheetViews>
    <sheetView tabSelected="1" zoomScaleSheetLayoutView="100" workbookViewId="0">
      <selection activeCell="K4" sqref="K4"/>
    </sheetView>
  </sheetViews>
  <sheetFormatPr defaultColWidth="8.85546875" defaultRowHeight="15" outlineLevelRow="3"/>
  <cols>
    <col min="1" max="1" width="44.85546875" style="6" customWidth="1"/>
    <col min="2" max="2" width="11.7109375" style="2" customWidth="1"/>
    <col min="3" max="3" width="5.28515625" style="2" customWidth="1"/>
    <col min="4" max="4" width="12.42578125" style="2" customWidth="1"/>
    <col min="5" max="5" width="13.28515625" style="2" customWidth="1"/>
    <col min="6" max="6" width="11.85546875" style="2" hidden="1" customWidth="1"/>
    <col min="7" max="7" width="16.140625" style="2" hidden="1" customWidth="1"/>
    <col min="8" max="8" width="8.85546875" style="2" customWidth="1"/>
    <col min="9" max="16384" width="8.85546875" style="2"/>
  </cols>
  <sheetData>
    <row r="1" spans="1:8">
      <c r="A1" s="44"/>
      <c r="B1" s="44"/>
      <c r="C1" s="44"/>
      <c r="D1" s="44"/>
      <c r="E1" s="44"/>
      <c r="F1" s="44"/>
      <c r="G1" s="22"/>
      <c r="H1" s="3"/>
    </row>
    <row r="2" spans="1:8" ht="92.25" customHeight="1">
      <c r="A2" s="45" t="s">
        <v>347</v>
      </c>
      <c r="B2" s="45"/>
      <c r="C2" s="45"/>
      <c r="D2" s="45"/>
      <c r="E2" s="45"/>
      <c r="F2" s="45"/>
      <c r="G2" s="45"/>
      <c r="H2" s="3"/>
    </row>
    <row r="3" spans="1:8">
      <c r="A3" s="42"/>
      <c r="B3" s="43"/>
      <c r="C3" s="43"/>
      <c r="D3" s="43"/>
      <c r="E3" s="43"/>
      <c r="F3" s="43"/>
      <c r="G3" s="31"/>
      <c r="H3" s="1"/>
    </row>
    <row r="4" spans="1:8" s="5" customFormat="1" ht="51">
      <c r="A4" s="32" t="s">
        <v>206</v>
      </c>
      <c r="B4" s="32" t="s">
        <v>207</v>
      </c>
      <c r="C4" s="32" t="s">
        <v>208</v>
      </c>
      <c r="D4" s="33" t="s">
        <v>327</v>
      </c>
      <c r="E4" s="33" t="s">
        <v>328</v>
      </c>
      <c r="F4" s="33" t="s">
        <v>329</v>
      </c>
      <c r="G4" s="33" t="s">
        <v>330</v>
      </c>
      <c r="H4" s="4"/>
    </row>
    <row r="5" spans="1:8" s="5" customFormat="1" ht="25.5" hidden="1">
      <c r="A5" s="15" t="s">
        <v>254</v>
      </c>
      <c r="B5" s="16" t="s">
        <v>0</v>
      </c>
      <c r="C5" s="16"/>
      <c r="D5" s="18">
        <f>D6+D13+D16+D23+D32+D35</f>
        <v>921348.5</v>
      </c>
      <c r="E5" s="18">
        <f>E6+E13+E16+E23+E32+E35</f>
        <v>921348.5</v>
      </c>
      <c r="F5" s="18">
        <f>F6+F13+F16+F23+F32+F35</f>
        <v>1005936.7999999999</v>
      </c>
      <c r="G5" s="18">
        <f>G6+G13+G16+G23+G32+G35</f>
        <v>1005936.7999999999</v>
      </c>
      <c r="H5" s="4"/>
    </row>
    <row r="6" spans="1:8" s="5" customFormat="1" ht="25.5" hidden="1" outlineLevel="1">
      <c r="A6" s="15" t="s">
        <v>1</v>
      </c>
      <c r="B6" s="16" t="s">
        <v>2</v>
      </c>
      <c r="C6" s="16"/>
      <c r="D6" s="18">
        <f>D7+D9+D11</f>
        <v>395259.60000000003</v>
      </c>
      <c r="E6" s="18">
        <f>E7+E9+E11</f>
        <v>395259.60000000003</v>
      </c>
      <c r="F6" s="18">
        <f>F7+F9+F11</f>
        <v>443299.1</v>
      </c>
      <c r="G6" s="18">
        <f>G7+G9+G11</f>
        <v>443299.1</v>
      </c>
      <c r="H6" s="4"/>
    </row>
    <row r="7" spans="1:8" ht="51" hidden="1" outlineLevel="2">
      <c r="A7" s="13" t="s">
        <v>255</v>
      </c>
      <c r="B7" s="14" t="s">
        <v>3</v>
      </c>
      <c r="C7" s="14"/>
      <c r="D7" s="17">
        <f>D8</f>
        <v>391153.9</v>
      </c>
      <c r="E7" s="17">
        <f>E8</f>
        <v>391153.9</v>
      </c>
      <c r="F7" s="17">
        <f>F8</f>
        <v>439485.1</v>
      </c>
      <c r="G7" s="17">
        <f>G8</f>
        <v>439485.1</v>
      </c>
      <c r="H7" s="1"/>
    </row>
    <row r="8" spans="1:8" ht="28.9" hidden="1" customHeight="1" outlineLevel="3">
      <c r="A8" s="13" t="s">
        <v>4</v>
      </c>
      <c r="B8" s="14" t="s">
        <v>3</v>
      </c>
      <c r="C8" s="14" t="s">
        <v>5</v>
      </c>
      <c r="D8" s="17">
        <v>391153.9</v>
      </c>
      <c r="E8" s="17">
        <v>391153.9</v>
      </c>
      <c r="F8" s="17">
        <v>439485.1</v>
      </c>
      <c r="G8" s="17">
        <v>439485.1</v>
      </c>
      <c r="H8" s="1"/>
    </row>
    <row r="9" spans="1:8" ht="25.5" hidden="1" outlineLevel="2">
      <c r="A9" s="13" t="s">
        <v>209</v>
      </c>
      <c r="B9" s="14" t="s">
        <v>6</v>
      </c>
      <c r="C9" s="14"/>
      <c r="D9" s="17">
        <f>D10</f>
        <v>4080.7</v>
      </c>
      <c r="E9" s="17">
        <f>E10</f>
        <v>4080.7</v>
      </c>
      <c r="F9" s="17">
        <f>F10</f>
        <v>3789</v>
      </c>
      <c r="G9" s="17">
        <f>G10</f>
        <v>3789</v>
      </c>
      <c r="H9" s="1"/>
    </row>
    <row r="10" spans="1:8" ht="28.15" hidden="1" customHeight="1" outlineLevel="3">
      <c r="A10" s="13" t="s">
        <v>4</v>
      </c>
      <c r="B10" s="14" t="s">
        <v>6</v>
      </c>
      <c r="C10" s="14" t="s">
        <v>5</v>
      </c>
      <c r="D10" s="17">
        <v>4080.7</v>
      </c>
      <c r="E10" s="17">
        <v>4080.7</v>
      </c>
      <c r="F10" s="17">
        <v>3789</v>
      </c>
      <c r="G10" s="17">
        <v>3789</v>
      </c>
      <c r="H10" s="1"/>
    </row>
    <row r="11" spans="1:8" s="5" customFormat="1" ht="38.25" hidden="1" outlineLevel="1">
      <c r="A11" s="13" t="s">
        <v>162</v>
      </c>
      <c r="B11" s="14" t="s">
        <v>256</v>
      </c>
      <c r="C11" s="14"/>
      <c r="D11" s="17">
        <f>D12</f>
        <v>25</v>
      </c>
      <c r="E11" s="17">
        <f>E12</f>
        <v>25</v>
      </c>
      <c r="F11" s="17">
        <f>F12</f>
        <v>25</v>
      </c>
      <c r="G11" s="17">
        <f>G12</f>
        <v>25</v>
      </c>
      <c r="H11" s="4"/>
    </row>
    <row r="12" spans="1:8" ht="25.5" hidden="1" outlineLevel="2">
      <c r="A12" s="13" t="s">
        <v>12</v>
      </c>
      <c r="B12" s="14" t="s">
        <v>256</v>
      </c>
      <c r="C12" s="14" t="s">
        <v>13</v>
      </c>
      <c r="D12" s="17">
        <v>25</v>
      </c>
      <c r="E12" s="17">
        <v>25</v>
      </c>
      <c r="F12" s="17">
        <v>25</v>
      </c>
      <c r="G12" s="17">
        <v>25</v>
      </c>
      <c r="H12" s="1"/>
    </row>
    <row r="13" spans="1:8" s="5" customFormat="1" ht="14.25" hidden="1" outlineLevel="3">
      <c r="A13" s="15" t="s">
        <v>7</v>
      </c>
      <c r="B13" s="16" t="s">
        <v>8</v>
      </c>
      <c r="C13" s="16"/>
      <c r="D13" s="18">
        <f t="shared" ref="D13:G14" si="0">D14</f>
        <v>281335.7</v>
      </c>
      <c r="E13" s="18">
        <f t="shared" si="0"/>
        <v>281335.7</v>
      </c>
      <c r="F13" s="18">
        <f t="shared" si="0"/>
        <v>317884.40000000002</v>
      </c>
      <c r="G13" s="18">
        <f t="shared" si="0"/>
        <v>317884.40000000002</v>
      </c>
      <c r="H13" s="4"/>
    </row>
    <row r="14" spans="1:8" ht="51" hidden="1" outlineLevel="2">
      <c r="A14" s="13" t="s">
        <v>210</v>
      </c>
      <c r="B14" s="14" t="s">
        <v>9</v>
      </c>
      <c r="C14" s="14"/>
      <c r="D14" s="17">
        <f t="shared" si="0"/>
        <v>281335.7</v>
      </c>
      <c r="E14" s="17">
        <f t="shared" si="0"/>
        <v>281335.7</v>
      </c>
      <c r="F14" s="17">
        <f t="shared" si="0"/>
        <v>317884.40000000002</v>
      </c>
      <c r="G14" s="17">
        <f t="shared" si="0"/>
        <v>317884.40000000002</v>
      </c>
      <c r="H14" s="1"/>
    </row>
    <row r="15" spans="1:8" ht="28.9" hidden="1" customHeight="1" outlineLevel="3">
      <c r="A15" s="13" t="s">
        <v>4</v>
      </c>
      <c r="B15" s="14" t="s">
        <v>9</v>
      </c>
      <c r="C15" s="14" t="s">
        <v>5</v>
      </c>
      <c r="D15" s="17">
        <v>281335.7</v>
      </c>
      <c r="E15" s="17">
        <v>281335.7</v>
      </c>
      <c r="F15" s="17">
        <v>317884.40000000002</v>
      </c>
      <c r="G15" s="17">
        <v>317884.40000000002</v>
      </c>
      <c r="H15" s="1"/>
    </row>
    <row r="16" spans="1:8" s="5" customFormat="1" ht="25.5" hidden="1" outlineLevel="3">
      <c r="A16" s="15" t="s">
        <v>257</v>
      </c>
      <c r="B16" s="16" t="s">
        <v>16</v>
      </c>
      <c r="C16" s="16"/>
      <c r="D16" s="18">
        <f>D17+D19+D21</f>
        <v>128693.6</v>
      </c>
      <c r="E16" s="18">
        <f>E17+E19+E21</f>
        <v>128693.6</v>
      </c>
      <c r="F16" s="18">
        <f>F17+F19+F21</f>
        <v>128693.6</v>
      </c>
      <c r="G16" s="18">
        <f>G17+G19+G21</f>
        <v>128693.6</v>
      </c>
      <c r="H16" s="4"/>
    </row>
    <row r="17" spans="1:8" ht="38.25" hidden="1" outlineLevel="3">
      <c r="A17" s="13" t="s">
        <v>17</v>
      </c>
      <c r="B17" s="14" t="s">
        <v>18</v>
      </c>
      <c r="C17" s="14"/>
      <c r="D17" s="17">
        <f>D18</f>
        <v>120670.8</v>
      </c>
      <c r="E17" s="17">
        <f>E18</f>
        <v>120670.8</v>
      </c>
      <c r="F17" s="17">
        <f>F18</f>
        <v>120670.8</v>
      </c>
      <c r="G17" s="17">
        <f>G18</f>
        <v>120670.8</v>
      </c>
      <c r="H17" s="1"/>
    </row>
    <row r="18" spans="1:8" ht="28.15" hidden="1" customHeight="1" outlineLevel="2">
      <c r="A18" s="13" t="s">
        <v>4</v>
      </c>
      <c r="B18" s="14" t="s">
        <v>18</v>
      </c>
      <c r="C18" s="14" t="s">
        <v>5</v>
      </c>
      <c r="D18" s="17">
        <v>120670.8</v>
      </c>
      <c r="E18" s="17">
        <v>120670.8</v>
      </c>
      <c r="F18" s="17">
        <v>120670.8</v>
      </c>
      <c r="G18" s="17">
        <v>120670.8</v>
      </c>
      <c r="H18" s="1"/>
    </row>
    <row r="19" spans="1:8" ht="38.25" hidden="1" outlineLevel="3">
      <c r="A19" s="13" t="s">
        <v>19</v>
      </c>
      <c r="B19" s="14" t="s">
        <v>20</v>
      </c>
      <c r="C19" s="14"/>
      <c r="D19" s="17">
        <f>D20</f>
        <v>7620.8</v>
      </c>
      <c r="E19" s="17">
        <f>E20</f>
        <v>7620.8</v>
      </c>
      <c r="F19" s="17">
        <f>F20</f>
        <v>7620.8</v>
      </c>
      <c r="G19" s="17">
        <f>G20</f>
        <v>7620.8</v>
      </c>
      <c r="H19" s="1"/>
    </row>
    <row r="20" spans="1:8" ht="31.15" hidden="1" customHeight="1" outlineLevel="3">
      <c r="A20" s="13" t="s">
        <v>4</v>
      </c>
      <c r="B20" s="14" t="s">
        <v>20</v>
      </c>
      <c r="C20" s="14" t="s">
        <v>5</v>
      </c>
      <c r="D20" s="17">
        <v>7620.8</v>
      </c>
      <c r="E20" s="17">
        <v>7620.8</v>
      </c>
      <c r="F20" s="17">
        <v>7620.8</v>
      </c>
      <c r="G20" s="17">
        <v>7620.8</v>
      </c>
      <c r="H20" s="1"/>
    </row>
    <row r="21" spans="1:8" hidden="1" outlineLevel="3">
      <c r="A21" s="13" t="s">
        <v>258</v>
      </c>
      <c r="B21" s="14" t="s">
        <v>259</v>
      </c>
      <c r="C21" s="14"/>
      <c r="D21" s="17">
        <f>D22</f>
        <v>402</v>
      </c>
      <c r="E21" s="17">
        <f>E22</f>
        <v>402</v>
      </c>
      <c r="F21" s="17">
        <f>F22</f>
        <v>402</v>
      </c>
      <c r="G21" s="17">
        <f>G22</f>
        <v>402</v>
      </c>
      <c r="H21" s="1"/>
    </row>
    <row r="22" spans="1:8" s="5" customFormat="1" ht="25.5" hidden="1" outlineLevel="1">
      <c r="A22" s="13" t="s">
        <v>100</v>
      </c>
      <c r="B22" s="14" t="s">
        <v>259</v>
      </c>
      <c r="C22" s="14" t="s">
        <v>101</v>
      </c>
      <c r="D22" s="17">
        <v>402</v>
      </c>
      <c r="E22" s="17">
        <v>402</v>
      </c>
      <c r="F22" s="17">
        <v>402</v>
      </c>
      <c r="G22" s="17">
        <v>402</v>
      </c>
      <c r="H22" s="4"/>
    </row>
    <row r="23" spans="1:8" s="5" customFormat="1" ht="25.5" hidden="1" outlineLevel="2">
      <c r="A23" s="15" t="s">
        <v>21</v>
      </c>
      <c r="B23" s="16" t="s">
        <v>22</v>
      </c>
      <c r="C23" s="16"/>
      <c r="D23" s="18">
        <f>D24+D27</f>
        <v>26271.599999999999</v>
      </c>
      <c r="E23" s="18">
        <f>E24+E27</f>
        <v>26271.599999999999</v>
      </c>
      <c r="F23" s="18">
        <f>F24+F27</f>
        <v>26271.599999999999</v>
      </c>
      <c r="G23" s="18">
        <f>G24+G27</f>
        <v>26271.599999999999</v>
      </c>
      <c r="H23" s="4"/>
    </row>
    <row r="24" spans="1:8" ht="63.75" hidden="1" outlineLevel="3">
      <c r="A24" s="13" t="s">
        <v>260</v>
      </c>
      <c r="B24" s="14" t="s">
        <v>23</v>
      </c>
      <c r="C24" s="14"/>
      <c r="D24" s="17">
        <f>D25+D26</f>
        <v>4444.3</v>
      </c>
      <c r="E24" s="17">
        <f>E25+E26</f>
        <v>4444.3</v>
      </c>
      <c r="F24" s="17">
        <f>F25+F26</f>
        <v>4444.3</v>
      </c>
      <c r="G24" s="17">
        <f>G25+G26</f>
        <v>4444.3</v>
      </c>
      <c r="H24" s="1"/>
    </row>
    <row r="25" spans="1:8" ht="63.75" hidden="1" outlineLevel="2">
      <c r="A25" s="13" t="s">
        <v>10</v>
      </c>
      <c r="B25" s="14" t="s">
        <v>23</v>
      </c>
      <c r="C25" s="14" t="s">
        <v>11</v>
      </c>
      <c r="D25" s="17">
        <v>4362.2</v>
      </c>
      <c r="E25" s="17">
        <v>4362.2</v>
      </c>
      <c r="F25" s="17">
        <v>4362.2</v>
      </c>
      <c r="G25" s="17">
        <v>4362.2</v>
      </c>
      <c r="H25" s="1"/>
    </row>
    <row r="26" spans="1:8" ht="25.5" hidden="1" outlineLevel="3">
      <c r="A26" s="13" t="s">
        <v>12</v>
      </c>
      <c r="B26" s="14" t="s">
        <v>23</v>
      </c>
      <c r="C26" s="14" t="s">
        <v>13</v>
      </c>
      <c r="D26" s="17">
        <v>82.1</v>
      </c>
      <c r="E26" s="17">
        <v>82.1</v>
      </c>
      <c r="F26" s="17">
        <v>82.1</v>
      </c>
      <c r="G26" s="17">
        <v>82.1</v>
      </c>
      <c r="H26" s="1"/>
    </row>
    <row r="27" spans="1:8" s="5" customFormat="1" ht="38.25" hidden="1" outlineLevel="1" collapsed="1">
      <c r="A27" s="13" t="s">
        <v>211</v>
      </c>
      <c r="B27" s="14" t="s">
        <v>24</v>
      </c>
      <c r="C27" s="14"/>
      <c r="D27" s="17">
        <f>D28+D29+D31+D30</f>
        <v>21827.3</v>
      </c>
      <c r="E27" s="17">
        <f>E28+E29+E31+E30</f>
        <v>21827.3</v>
      </c>
      <c r="F27" s="17">
        <f>F28+F29+F31+F30</f>
        <v>21827.3</v>
      </c>
      <c r="G27" s="17">
        <f>G28+G29+G31+G30</f>
        <v>21827.3</v>
      </c>
      <c r="H27" s="4"/>
    </row>
    <row r="28" spans="1:8" ht="63.75" hidden="1" outlineLevel="2">
      <c r="A28" s="13" t="s">
        <v>10</v>
      </c>
      <c r="B28" s="14" t="s">
        <v>24</v>
      </c>
      <c r="C28" s="14" t="s">
        <v>11</v>
      </c>
      <c r="D28" s="17">
        <v>17411.3</v>
      </c>
      <c r="E28" s="17">
        <v>17411.3</v>
      </c>
      <c r="F28" s="17">
        <v>17411.3</v>
      </c>
      <c r="G28" s="17">
        <v>17411.3</v>
      </c>
      <c r="H28" s="1"/>
    </row>
    <row r="29" spans="1:8" ht="25.5" hidden="1" outlineLevel="3">
      <c r="A29" s="13" t="s">
        <v>12</v>
      </c>
      <c r="B29" s="14" t="s">
        <v>24</v>
      </c>
      <c r="C29" s="14" t="s">
        <v>13</v>
      </c>
      <c r="D29" s="17">
        <v>762</v>
      </c>
      <c r="E29" s="17">
        <v>762</v>
      </c>
      <c r="F29" s="17">
        <v>762</v>
      </c>
      <c r="G29" s="17">
        <v>762</v>
      </c>
      <c r="H29" s="1"/>
    </row>
    <row r="30" spans="1:8" ht="38.25" hidden="1" outlineLevel="3">
      <c r="A30" s="13" t="s">
        <v>4</v>
      </c>
      <c r="B30" s="14" t="s">
        <v>24</v>
      </c>
      <c r="C30" s="14">
        <v>600</v>
      </c>
      <c r="D30" s="17">
        <v>3651.5</v>
      </c>
      <c r="E30" s="17">
        <v>3651.5</v>
      </c>
      <c r="F30" s="17">
        <v>3651.5</v>
      </c>
      <c r="G30" s="17">
        <v>3651.5</v>
      </c>
      <c r="H30" s="1"/>
    </row>
    <row r="31" spans="1:8" hidden="1" outlineLevel="3">
      <c r="A31" s="13" t="s">
        <v>14</v>
      </c>
      <c r="B31" s="14" t="s">
        <v>24</v>
      </c>
      <c r="C31" s="14" t="s">
        <v>15</v>
      </c>
      <c r="D31" s="17">
        <v>2.5</v>
      </c>
      <c r="E31" s="17">
        <v>2.5</v>
      </c>
      <c r="F31" s="17">
        <v>2.5</v>
      </c>
      <c r="G31" s="17">
        <v>2.5</v>
      </c>
      <c r="H31" s="1"/>
    </row>
    <row r="32" spans="1:8" s="5" customFormat="1" ht="14.25" hidden="1" outlineLevel="2">
      <c r="A32" s="15" t="s">
        <v>25</v>
      </c>
      <c r="B32" s="16" t="s">
        <v>26</v>
      </c>
      <c r="C32" s="16"/>
      <c r="D32" s="18">
        <f t="shared" ref="D32:G33" si="1">D33</f>
        <v>75374.100000000006</v>
      </c>
      <c r="E32" s="18">
        <f t="shared" si="1"/>
        <v>75374.100000000006</v>
      </c>
      <c r="F32" s="18">
        <f t="shared" si="1"/>
        <v>75374.2</v>
      </c>
      <c r="G32" s="18">
        <f t="shared" si="1"/>
        <v>75374.2</v>
      </c>
      <c r="H32" s="4"/>
    </row>
    <row r="33" spans="1:8" ht="38.25" hidden="1" outlineLevel="3">
      <c r="A33" s="13" t="s">
        <v>212</v>
      </c>
      <c r="B33" s="14" t="s">
        <v>27</v>
      </c>
      <c r="C33" s="14"/>
      <c r="D33" s="17">
        <f t="shared" si="1"/>
        <v>75374.100000000006</v>
      </c>
      <c r="E33" s="17">
        <f t="shared" si="1"/>
        <v>75374.100000000006</v>
      </c>
      <c r="F33" s="17">
        <f t="shared" si="1"/>
        <v>75374.2</v>
      </c>
      <c r="G33" s="17">
        <f t="shared" si="1"/>
        <v>75374.2</v>
      </c>
      <c r="H33" s="1"/>
    </row>
    <row r="34" spans="1:8" ht="28.9" hidden="1" customHeight="1" outlineLevel="3">
      <c r="A34" s="13" t="s">
        <v>4</v>
      </c>
      <c r="B34" s="14" t="s">
        <v>27</v>
      </c>
      <c r="C34" s="14" t="s">
        <v>5</v>
      </c>
      <c r="D34" s="17">
        <v>75374.100000000006</v>
      </c>
      <c r="E34" s="17">
        <v>75374.100000000006</v>
      </c>
      <c r="F34" s="17">
        <v>75374.2</v>
      </c>
      <c r="G34" s="17">
        <v>75374.2</v>
      </c>
      <c r="H34" s="1"/>
    </row>
    <row r="35" spans="1:8" s="5" customFormat="1" ht="25.5" hidden="1" outlineLevel="3">
      <c r="A35" s="15" t="s">
        <v>28</v>
      </c>
      <c r="B35" s="16" t="s">
        <v>29</v>
      </c>
      <c r="C35" s="16"/>
      <c r="D35" s="18">
        <f>D36+D38+D40+D42+D45</f>
        <v>14413.900000000001</v>
      </c>
      <c r="E35" s="18">
        <f>E36+E38+E40+E42+E45</f>
        <v>14413.900000000001</v>
      </c>
      <c r="F35" s="18">
        <f>F36+F38+F40+F42+F45</f>
        <v>14413.900000000001</v>
      </c>
      <c r="G35" s="18">
        <f>G36+G38+G40+G42+G45</f>
        <v>14413.900000000001</v>
      </c>
      <c r="H35" s="4"/>
    </row>
    <row r="36" spans="1:8" s="5" customFormat="1" ht="38.25" hidden="1" outlineLevel="1">
      <c r="A36" s="13" t="s">
        <v>213</v>
      </c>
      <c r="B36" s="14" t="s">
        <v>30</v>
      </c>
      <c r="C36" s="14"/>
      <c r="D36" s="17">
        <f>D37</f>
        <v>2827.2</v>
      </c>
      <c r="E36" s="17">
        <f>E37</f>
        <v>2827.2</v>
      </c>
      <c r="F36" s="17">
        <f>F37</f>
        <v>2827.2</v>
      </c>
      <c r="G36" s="17">
        <f>G37</f>
        <v>2827.2</v>
      </c>
      <c r="H36" s="4"/>
    </row>
    <row r="37" spans="1:8" ht="30.6" hidden="1" customHeight="1" outlineLevel="2">
      <c r="A37" s="13" t="s">
        <v>4</v>
      </c>
      <c r="B37" s="14" t="s">
        <v>30</v>
      </c>
      <c r="C37" s="14" t="s">
        <v>5</v>
      </c>
      <c r="D37" s="17">
        <v>2827.2</v>
      </c>
      <c r="E37" s="17">
        <v>2827.2</v>
      </c>
      <c r="F37" s="17">
        <v>2827.2</v>
      </c>
      <c r="G37" s="17">
        <v>2827.2</v>
      </c>
      <c r="H37" s="1"/>
    </row>
    <row r="38" spans="1:8" ht="38.25" hidden="1" outlineLevel="3">
      <c r="A38" s="13" t="s">
        <v>31</v>
      </c>
      <c r="B38" s="14" t="s">
        <v>32</v>
      </c>
      <c r="C38" s="14"/>
      <c r="D38" s="17">
        <f>D39</f>
        <v>5426.5</v>
      </c>
      <c r="E38" s="17">
        <f>E39</f>
        <v>5426.5</v>
      </c>
      <c r="F38" s="17">
        <f>F39</f>
        <v>5426.5</v>
      </c>
      <c r="G38" s="17">
        <f>G39</f>
        <v>5426.5</v>
      </c>
      <c r="H38" s="1"/>
    </row>
    <row r="39" spans="1:8" s="5" customFormat="1" ht="15.6" hidden="1" customHeight="1" outlineLevel="1">
      <c r="A39" s="13" t="s">
        <v>33</v>
      </c>
      <c r="B39" s="14" t="s">
        <v>32</v>
      </c>
      <c r="C39" s="14" t="s">
        <v>34</v>
      </c>
      <c r="D39" s="17">
        <v>5426.5</v>
      </c>
      <c r="E39" s="17">
        <v>5426.5</v>
      </c>
      <c r="F39" s="17">
        <v>5426.5</v>
      </c>
      <c r="G39" s="17">
        <v>5426.5</v>
      </c>
      <c r="H39" s="4"/>
    </row>
    <row r="40" spans="1:8" ht="16.149999999999999" hidden="1" customHeight="1" outlineLevel="2">
      <c r="A40" s="13" t="s">
        <v>35</v>
      </c>
      <c r="B40" s="14" t="s">
        <v>36</v>
      </c>
      <c r="C40" s="14"/>
      <c r="D40" s="17">
        <f>D41</f>
        <v>6125.2</v>
      </c>
      <c r="E40" s="17">
        <f>E41</f>
        <v>6125.2</v>
      </c>
      <c r="F40" s="17">
        <f>F41</f>
        <v>6125.2</v>
      </c>
      <c r="G40" s="17">
        <f>G41</f>
        <v>6125.2</v>
      </c>
      <c r="H40" s="1"/>
    </row>
    <row r="41" spans="1:8" ht="28.15" hidden="1" customHeight="1" outlineLevel="3">
      <c r="A41" s="13" t="s">
        <v>4</v>
      </c>
      <c r="B41" s="14" t="s">
        <v>36</v>
      </c>
      <c r="C41" s="14" t="s">
        <v>5</v>
      </c>
      <c r="D41" s="17">
        <v>6125.2</v>
      </c>
      <c r="E41" s="17">
        <v>6125.2</v>
      </c>
      <c r="F41" s="17">
        <v>6125.2</v>
      </c>
      <c r="G41" s="17">
        <v>6125.2</v>
      </c>
      <c r="H41" s="1"/>
    </row>
    <row r="42" spans="1:8" ht="25.5" hidden="1" outlineLevel="2">
      <c r="A42" s="13" t="s">
        <v>37</v>
      </c>
      <c r="B42" s="14" t="s">
        <v>38</v>
      </c>
      <c r="C42" s="14"/>
      <c r="D42" s="17">
        <f>D43+D44</f>
        <v>6.3</v>
      </c>
      <c r="E42" s="17">
        <f>E43+E44</f>
        <v>6.3</v>
      </c>
      <c r="F42" s="17">
        <f>F43+F44</f>
        <v>6.3</v>
      </c>
      <c r="G42" s="17">
        <f>G43+G44</f>
        <v>6.3</v>
      </c>
      <c r="H42" s="1"/>
    </row>
    <row r="43" spans="1:8" ht="25.5" hidden="1" outlineLevel="3">
      <c r="A43" s="13" t="s">
        <v>12</v>
      </c>
      <c r="B43" s="14" t="s">
        <v>38</v>
      </c>
      <c r="C43" s="14" t="s">
        <v>13</v>
      </c>
      <c r="D43" s="17">
        <v>1.3</v>
      </c>
      <c r="E43" s="17">
        <v>1.3</v>
      </c>
      <c r="F43" s="17">
        <v>1.3</v>
      </c>
      <c r="G43" s="17">
        <v>1.3</v>
      </c>
      <c r="H43" s="1"/>
    </row>
    <row r="44" spans="1:8" ht="29.45" hidden="1" customHeight="1" outlineLevel="2">
      <c r="A44" s="13" t="s">
        <v>4</v>
      </c>
      <c r="B44" s="14" t="s">
        <v>38</v>
      </c>
      <c r="C44" s="14" t="s">
        <v>5</v>
      </c>
      <c r="D44" s="17">
        <v>5</v>
      </c>
      <c r="E44" s="17">
        <v>5</v>
      </c>
      <c r="F44" s="17">
        <v>5</v>
      </c>
      <c r="G44" s="17">
        <v>5</v>
      </c>
      <c r="H44" s="1"/>
    </row>
    <row r="45" spans="1:8" ht="25.5" hidden="1" outlineLevel="3">
      <c r="A45" s="13" t="s">
        <v>214</v>
      </c>
      <c r="B45" s="14" t="s">
        <v>39</v>
      </c>
      <c r="C45" s="14"/>
      <c r="D45" s="17">
        <f>D46</f>
        <v>28.7</v>
      </c>
      <c r="E45" s="17">
        <f>E46</f>
        <v>28.7</v>
      </c>
      <c r="F45" s="17">
        <f>F46</f>
        <v>28.7</v>
      </c>
      <c r="G45" s="17">
        <f>G46</f>
        <v>28.7</v>
      </c>
      <c r="H45" s="1"/>
    </row>
    <row r="46" spans="1:8" ht="25.5" hidden="1" outlineLevel="2">
      <c r="A46" s="13" t="s">
        <v>12</v>
      </c>
      <c r="B46" s="14" t="s">
        <v>39</v>
      </c>
      <c r="C46" s="14" t="s">
        <v>13</v>
      </c>
      <c r="D46" s="17">
        <v>28.7</v>
      </c>
      <c r="E46" s="17">
        <v>28.7</v>
      </c>
      <c r="F46" s="17">
        <v>28.7</v>
      </c>
      <c r="G46" s="17">
        <v>28.7</v>
      </c>
      <c r="H46" s="1"/>
    </row>
    <row r="47" spans="1:8" s="5" customFormat="1" ht="51" hidden="1" outlineLevel="3">
      <c r="A47" s="15" t="s">
        <v>261</v>
      </c>
      <c r="B47" s="16" t="s">
        <v>40</v>
      </c>
      <c r="C47" s="16"/>
      <c r="D47" s="18">
        <f>D48+D51</f>
        <v>76007.600000000006</v>
      </c>
      <c r="E47" s="18">
        <f>E48+E51</f>
        <v>76007.600000000006</v>
      </c>
      <c r="F47" s="18">
        <f>F48+F51</f>
        <v>76007.600000000006</v>
      </c>
      <c r="G47" s="18">
        <f>G48+G51</f>
        <v>76007.600000000006</v>
      </c>
      <c r="H47" s="4"/>
    </row>
    <row r="48" spans="1:8" ht="38.25" hidden="1" outlineLevel="3">
      <c r="A48" s="13" t="s">
        <v>241</v>
      </c>
      <c r="B48" s="14" t="s">
        <v>41</v>
      </c>
      <c r="C48" s="14"/>
      <c r="D48" s="17">
        <f>D49+D50</f>
        <v>150</v>
      </c>
      <c r="E48" s="17">
        <f>E49+E50</f>
        <v>150</v>
      </c>
      <c r="F48" s="17">
        <f>F49+F50</f>
        <v>150</v>
      </c>
      <c r="G48" s="17">
        <f>G49+G50</f>
        <v>150</v>
      </c>
      <c r="H48" s="1"/>
    </row>
    <row r="49" spans="1:8" ht="25.5" hidden="1" outlineLevel="2">
      <c r="A49" s="13" t="s">
        <v>12</v>
      </c>
      <c r="B49" s="14" t="s">
        <v>41</v>
      </c>
      <c r="C49" s="14" t="s">
        <v>13</v>
      </c>
      <c r="D49" s="17">
        <v>20</v>
      </c>
      <c r="E49" s="17">
        <v>20</v>
      </c>
      <c r="F49" s="17">
        <v>20</v>
      </c>
      <c r="G49" s="17">
        <v>20</v>
      </c>
      <c r="H49" s="1"/>
    </row>
    <row r="50" spans="1:8" ht="29.45" hidden="1" customHeight="1" outlineLevel="3">
      <c r="A50" s="13" t="s">
        <v>4</v>
      </c>
      <c r="B50" s="14" t="s">
        <v>41</v>
      </c>
      <c r="C50" s="14" t="s">
        <v>5</v>
      </c>
      <c r="D50" s="17">
        <v>130</v>
      </c>
      <c r="E50" s="17">
        <v>130</v>
      </c>
      <c r="F50" s="17">
        <v>130</v>
      </c>
      <c r="G50" s="17">
        <v>130</v>
      </c>
      <c r="H50" s="1"/>
    </row>
    <row r="51" spans="1:8" s="5" customFormat="1" ht="25.5" hidden="1">
      <c r="A51" s="13" t="s">
        <v>42</v>
      </c>
      <c r="B51" s="14" t="s">
        <v>43</v>
      </c>
      <c r="C51" s="14"/>
      <c r="D51" s="17">
        <f>D52</f>
        <v>75857.600000000006</v>
      </c>
      <c r="E51" s="17">
        <f>E52</f>
        <v>75857.600000000006</v>
      </c>
      <c r="F51" s="17">
        <f>F52</f>
        <v>75857.600000000006</v>
      </c>
      <c r="G51" s="17">
        <f>G52</f>
        <v>75857.600000000006</v>
      </c>
      <c r="H51" s="4"/>
    </row>
    <row r="52" spans="1:8" ht="29.45" hidden="1" customHeight="1" outlineLevel="2">
      <c r="A52" s="13" t="s">
        <v>4</v>
      </c>
      <c r="B52" s="14" t="s">
        <v>43</v>
      </c>
      <c r="C52" s="14" t="s">
        <v>5</v>
      </c>
      <c r="D52" s="17">
        <v>75857.600000000006</v>
      </c>
      <c r="E52" s="17">
        <v>75857.600000000006</v>
      </c>
      <c r="F52" s="17">
        <v>75857.600000000006</v>
      </c>
      <c r="G52" s="17">
        <v>75857.600000000006</v>
      </c>
      <c r="H52" s="1"/>
    </row>
    <row r="53" spans="1:8" s="5" customFormat="1" ht="25.5" hidden="1" outlineLevel="3">
      <c r="A53" s="15" t="s">
        <v>262</v>
      </c>
      <c r="B53" s="16" t="s">
        <v>44</v>
      </c>
      <c r="C53" s="16"/>
      <c r="D53" s="18">
        <f>D54+D60+D67+D70</f>
        <v>117152.79999999999</v>
      </c>
      <c r="E53" s="18">
        <f>E54+E60+E67+E70</f>
        <v>117152.79999999999</v>
      </c>
      <c r="F53" s="18">
        <f>F54+F60+F67+F70</f>
        <v>117152.79999999999</v>
      </c>
      <c r="G53" s="18">
        <f>G54+G60+G67+G70</f>
        <v>117152.79999999999</v>
      </c>
      <c r="H53" s="4"/>
    </row>
    <row r="54" spans="1:8" s="5" customFormat="1" ht="25.5" hidden="1" outlineLevel="3">
      <c r="A54" s="15" t="s">
        <v>263</v>
      </c>
      <c r="B54" s="16" t="s">
        <v>45</v>
      </c>
      <c r="C54" s="16"/>
      <c r="D54" s="18">
        <f>D55+D58</f>
        <v>75667.399999999994</v>
      </c>
      <c r="E54" s="18">
        <f>E55+E58</f>
        <v>75667.399999999994</v>
      </c>
      <c r="F54" s="18">
        <f>F55+F58</f>
        <v>75667.399999999994</v>
      </c>
      <c r="G54" s="18">
        <f>G55+G58</f>
        <v>75667.399999999994</v>
      </c>
      <c r="H54" s="4"/>
    </row>
    <row r="55" spans="1:8" ht="25.5" hidden="1" outlineLevel="2">
      <c r="A55" s="13" t="s">
        <v>215</v>
      </c>
      <c r="B55" s="14" t="s">
        <v>46</v>
      </c>
      <c r="C55" s="14"/>
      <c r="D55" s="17">
        <f>D56+D57</f>
        <v>433</v>
      </c>
      <c r="E55" s="17">
        <f>E56+E57</f>
        <v>433</v>
      </c>
      <c r="F55" s="17">
        <f>F56+F57</f>
        <v>433</v>
      </c>
      <c r="G55" s="17">
        <f>G56+G57</f>
        <v>433</v>
      </c>
      <c r="H55" s="1"/>
    </row>
    <row r="56" spans="1:8" ht="25.5" hidden="1" outlineLevel="3">
      <c r="A56" s="13" t="s">
        <v>12</v>
      </c>
      <c r="B56" s="14" t="s">
        <v>46</v>
      </c>
      <c r="C56" s="14" t="s">
        <v>13</v>
      </c>
      <c r="D56" s="17">
        <v>29</v>
      </c>
      <c r="E56" s="17">
        <v>29</v>
      </c>
      <c r="F56" s="17">
        <v>29</v>
      </c>
      <c r="G56" s="17">
        <v>29</v>
      </c>
      <c r="H56" s="1"/>
    </row>
    <row r="57" spans="1:8" s="5" customFormat="1" ht="31.15" hidden="1" customHeight="1">
      <c r="A57" s="13" t="s">
        <v>4</v>
      </c>
      <c r="B57" s="14" t="s">
        <v>46</v>
      </c>
      <c r="C57" s="14" t="s">
        <v>5</v>
      </c>
      <c r="D57" s="17">
        <v>404</v>
      </c>
      <c r="E57" s="17">
        <v>404</v>
      </c>
      <c r="F57" s="17">
        <v>404</v>
      </c>
      <c r="G57" s="17">
        <v>404</v>
      </c>
      <c r="H57" s="4"/>
    </row>
    <row r="58" spans="1:8" s="5" customFormat="1" ht="25.5" hidden="1" outlineLevel="1">
      <c r="A58" s="13" t="s">
        <v>216</v>
      </c>
      <c r="B58" s="14" t="s">
        <v>47</v>
      </c>
      <c r="C58" s="14"/>
      <c r="D58" s="17">
        <f>D59</f>
        <v>75234.399999999994</v>
      </c>
      <c r="E58" s="17">
        <f>E59</f>
        <v>75234.399999999994</v>
      </c>
      <c r="F58" s="17">
        <f>F59</f>
        <v>75234.399999999994</v>
      </c>
      <c r="G58" s="17">
        <f>G59</f>
        <v>75234.399999999994</v>
      </c>
      <c r="H58" s="4"/>
    </row>
    <row r="59" spans="1:8" ht="28.9" hidden="1" customHeight="1" outlineLevel="2">
      <c r="A59" s="13" t="s">
        <v>4</v>
      </c>
      <c r="B59" s="14" t="s">
        <v>47</v>
      </c>
      <c r="C59" s="14" t="s">
        <v>5</v>
      </c>
      <c r="D59" s="17">
        <v>75234.399999999994</v>
      </c>
      <c r="E59" s="17">
        <v>75234.399999999994</v>
      </c>
      <c r="F59" s="17">
        <v>75234.399999999994</v>
      </c>
      <c r="G59" s="17">
        <v>75234.399999999994</v>
      </c>
      <c r="H59" s="1"/>
    </row>
    <row r="60" spans="1:8" s="5" customFormat="1" ht="14.25" hidden="1" outlineLevel="3">
      <c r="A60" s="15" t="s">
        <v>217</v>
      </c>
      <c r="B60" s="16" t="s">
        <v>48</v>
      </c>
      <c r="C60" s="16"/>
      <c r="D60" s="18">
        <f>D61+D63+D65</f>
        <v>29119.4</v>
      </c>
      <c r="E60" s="18">
        <f>E61+E63+E65</f>
        <v>29119.4</v>
      </c>
      <c r="F60" s="18">
        <f>F61+F63+F65</f>
        <v>29119.4</v>
      </c>
      <c r="G60" s="18">
        <f>G61+G63+G65</f>
        <v>29119.4</v>
      </c>
      <c r="H60" s="4"/>
    </row>
    <row r="61" spans="1:8" ht="16.149999999999999" hidden="1" customHeight="1" outlineLevel="3">
      <c r="A61" s="13" t="s">
        <v>242</v>
      </c>
      <c r="B61" s="14" t="s">
        <v>49</v>
      </c>
      <c r="C61" s="14"/>
      <c r="D61" s="17">
        <f>D62</f>
        <v>28438.400000000001</v>
      </c>
      <c r="E61" s="17">
        <f>E62</f>
        <v>28438.400000000001</v>
      </c>
      <c r="F61" s="17">
        <f>F62</f>
        <v>28438.400000000001</v>
      </c>
      <c r="G61" s="17">
        <f>G62</f>
        <v>28438.400000000001</v>
      </c>
      <c r="H61" s="1"/>
    </row>
    <row r="62" spans="1:8" ht="29.45" hidden="1" customHeight="1" outlineLevel="2">
      <c r="A62" s="13" t="s">
        <v>4</v>
      </c>
      <c r="B62" s="14" t="s">
        <v>49</v>
      </c>
      <c r="C62" s="14" t="s">
        <v>5</v>
      </c>
      <c r="D62" s="17">
        <v>28438.400000000001</v>
      </c>
      <c r="E62" s="17">
        <v>28438.400000000001</v>
      </c>
      <c r="F62" s="17">
        <v>28438.400000000001</v>
      </c>
      <c r="G62" s="17">
        <v>28438.400000000001</v>
      </c>
      <c r="H62" s="1"/>
    </row>
    <row r="63" spans="1:8" hidden="1" outlineLevel="3">
      <c r="A63" s="13" t="s">
        <v>218</v>
      </c>
      <c r="B63" s="14" t="s">
        <v>50</v>
      </c>
      <c r="C63" s="14"/>
      <c r="D63" s="17">
        <f>D64</f>
        <v>1</v>
      </c>
      <c r="E63" s="17">
        <f>E64</f>
        <v>1</v>
      </c>
      <c r="F63" s="17">
        <f>F64</f>
        <v>1</v>
      </c>
      <c r="G63" s="17">
        <f>G64</f>
        <v>1</v>
      </c>
      <c r="H63" s="1"/>
    </row>
    <row r="64" spans="1:8" s="5" customFormat="1" ht="28.9" hidden="1" customHeight="1" outlineLevel="1">
      <c r="A64" s="13" t="s">
        <v>4</v>
      </c>
      <c r="B64" s="14" t="s">
        <v>50</v>
      </c>
      <c r="C64" s="14" t="s">
        <v>5</v>
      </c>
      <c r="D64" s="17">
        <v>1</v>
      </c>
      <c r="E64" s="17">
        <v>1</v>
      </c>
      <c r="F64" s="17">
        <v>1</v>
      </c>
      <c r="G64" s="17">
        <v>1</v>
      </c>
      <c r="H64" s="4"/>
    </row>
    <row r="65" spans="1:8" ht="51" hidden="1" outlineLevel="2">
      <c r="A65" s="13" t="s">
        <v>243</v>
      </c>
      <c r="B65" s="14" t="s">
        <v>51</v>
      </c>
      <c r="C65" s="14"/>
      <c r="D65" s="17">
        <f>D66</f>
        <v>680</v>
      </c>
      <c r="E65" s="17">
        <f>E66</f>
        <v>680</v>
      </c>
      <c r="F65" s="17">
        <f>F66</f>
        <v>680</v>
      </c>
      <c r="G65" s="17">
        <f>G66</f>
        <v>680</v>
      </c>
      <c r="H65" s="1"/>
    </row>
    <row r="66" spans="1:8" ht="29.45" hidden="1" customHeight="1" outlineLevel="3">
      <c r="A66" s="13" t="s">
        <v>4</v>
      </c>
      <c r="B66" s="14" t="s">
        <v>51</v>
      </c>
      <c r="C66" s="14" t="s">
        <v>5</v>
      </c>
      <c r="D66" s="17">
        <v>680</v>
      </c>
      <c r="E66" s="17">
        <v>680</v>
      </c>
      <c r="F66" s="17">
        <v>680</v>
      </c>
      <c r="G66" s="17">
        <v>680</v>
      </c>
      <c r="H66" s="1"/>
    </row>
    <row r="67" spans="1:8" s="5" customFormat="1" ht="14.25" hidden="1" outlineLevel="2" collapsed="1">
      <c r="A67" s="15" t="s">
        <v>219</v>
      </c>
      <c r="B67" s="16" t="s">
        <v>52</v>
      </c>
      <c r="C67" s="16"/>
      <c r="D67" s="18">
        <f t="shared" ref="D67:G68" si="2">D68</f>
        <v>7354.2</v>
      </c>
      <c r="E67" s="18">
        <f t="shared" si="2"/>
        <v>7354.2</v>
      </c>
      <c r="F67" s="18">
        <f t="shared" si="2"/>
        <v>7354.2</v>
      </c>
      <c r="G67" s="18">
        <f t="shared" si="2"/>
        <v>7354.2</v>
      </c>
      <c r="H67" s="4"/>
    </row>
    <row r="68" spans="1:8" ht="25.5" hidden="1" outlineLevel="3">
      <c r="A68" s="13" t="s">
        <v>53</v>
      </c>
      <c r="B68" s="14" t="s">
        <v>54</v>
      </c>
      <c r="C68" s="14"/>
      <c r="D68" s="17">
        <f t="shared" si="2"/>
        <v>7354.2</v>
      </c>
      <c r="E68" s="17">
        <f t="shared" si="2"/>
        <v>7354.2</v>
      </c>
      <c r="F68" s="17">
        <f t="shared" si="2"/>
        <v>7354.2</v>
      </c>
      <c r="G68" s="17">
        <f t="shared" si="2"/>
        <v>7354.2</v>
      </c>
      <c r="H68" s="1"/>
    </row>
    <row r="69" spans="1:8" ht="30.6" hidden="1" customHeight="1" outlineLevel="2">
      <c r="A69" s="13" t="s">
        <v>4</v>
      </c>
      <c r="B69" s="14" t="s">
        <v>54</v>
      </c>
      <c r="C69" s="14" t="s">
        <v>5</v>
      </c>
      <c r="D69" s="17">
        <v>7354.2</v>
      </c>
      <c r="E69" s="17">
        <v>7354.2</v>
      </c>
      <c r="F69" s="17">
        <v>7354.2</v>
      </c>
      <c r="G69" s="17">
        <v>7354.2</v>
      </c>
      <c r="H69" s="1"/>
    </row>
    <row r="70" spans="1:8" s="5" customFormat="1" ht="25.5" hidden="1" outlineLevel="3">
      <c r="A70" s="15" t="s">
        <v>55</v>
      </c>
      <c r="B70" s="16" t="s">
        <v>56</v>
      </c>
      <c r="C70" s="16"/>
      <c r="D70" s="18">
        <f>D71+D74+D77+D79</f>
        <v>5011.8</v>
      </c>
      <c r="E70" s="18">
        <f>E71+E74+E77+E79</f>
        <v>5011.8</v>
      </c>
      <c r="F70" s="18">
        <f>F71+F74+F77+F79</f>
        <v>5011.8</v>
      </c>
      <c r="G70" s="18">
        <f>G71+G74+G77+G79</f>
        <v>5011.8</v>
      </c>
      <c r="H70" s="4"/>
    </row>
    <row r="71" spans="1:8" s="5" customFormat="1" ht="63.75" hidden="1" outlineLevel="1">
      <c r="A71" s="13" t="s">
        <v>264</v>
      </c>
      <c r="B71" s="14" t="s">
        <v>57</v>
      </c>
      <c r="C71" s="14"/>
      <c r="D71" s="17">
        <f>D72+D73</f>
        <v>3605.8</v>
      </c>
      <c r="E71" s="17">
        <f>E72+E73</f>
        <v>3605.8</v>
      </c>
      <c r="F71" s="17">
        <f>F72+F73</f>
        <v>3605.8</v>
      </c>
      <c r="G71" s="17">
        <f>G72+G73</f>
        <v>3605.8</v>
      </c>
      <c r="H71" s="4"/>
    </row>
    <row r="72" spans="1:8" ht="63.75" hidden="1" outlineLevel="2">
      <c r="A72" s="13" t="s">
        <v>10</v>
      </c>
      <c r="B72" s="14" t="s">
        <v>57</v>
      </c>
      <c r="C72" s="14" t="s">
        <v>11</v>
      </c>
      <c r="D72" s="17">
        <v>3538.3</v>
      </c>
      <c r="E72" s="17">
        <v>3538.3</v>
      </c>
      <c r="F72" s="17">
        <v>3538.3</v>
      </c>
      <c r="G72" s="17">
        <v>3538.3</v>
      </c>
      <c r="H72" s="1"/>
    </row>
    <row r="73" spans="1:8" ht="25.5" hidden="1" outlineLevel="3">
      <c r="A73" s="13" t="s">
        <v>12</v>
      </c>
      <c r="B73" s="14" t="s">
        <v>57</v>
      </c>
      <c r="C73" s="14" t="s">
        <v>13</v>
      </c>
      <c r="D73" s="17">
        <v>67.5</v>
      </c>
      <c r="E73" s="17">
        <v>67.5</v>
      </c>
      <c r="F73" s="17">
        <v>67.5</v>
      </c>
      <c r="G73" s="17">
        <v>67.5</v>
      </c>
      <c r="H73" s="1"/>
    </row>
    <row r="74" spans="1:8" s="5" customFormat="1" ht="63.75" hidden="1" outlineLevel="3">
      <c r="A74" s="13" t="s">
        <v>220</v>
      </c>
      <c r="B74" s="14" t="s">
        <v>58</v>
      </c>
      <c r="C74" s="14"/>
      <c r="D74" s="17">
        <f>D75+D76</f>
        <v>0</v>
      </c>
      <c r="E74" s="17">
        <f>E75+E76</f>
        <v>0</v>
      </c>
      <c r="F74" s="17">
        <f>F75+F76</f>
        <v>0</v>
      </c>
      <c r="G74" s="17">
        <f>G75+G76</f>
        <v>0</v>
      </c>
      <c r="H74" s="4"/>
    </row>
    <row r="75" spans="1:8" ht="63.75" hidden="1" outlineLevel="3">
      <c r="A75" s="13" t="s">
        <v>10</v>
      </c>
      <c r="B75" s="14" t="s">
        <v>58</v>
      </c>
      <c r="C75" s="14" t="s">
        <v>11</v>
      </c>
      <c r="D75" s="17">
        <v>0</v>
      </c>
      <c r="E75" s="17">
        <v>0</v>
      </c>
      <c r="F75" s="17">
        <v>0</v>
      </c>
      <c r="G75" s="17">
        <v>0</v>
      </c>
      <c r="H75" s="1"/>
    </row>
    <row r="76" spans="1:8" ht="25.5" hidden="1" outlineLevel="2">
      <c r="A76" s="13" t="s">
        <v>12</v>
      </c>
      <c r="B76" s="14" t="s">
        <v>58</v>
      </c>
      <c r="C76" s="14" t="s">
        <v>13</v>
      </c>
      <c r="D76" s="17">
        <v>0</v>
      </c>
      <c r="E76" s="17">
        <v>0</v>
      </c>
      <c r="F76" s="17">
        <v>0</v>
      </c>
      <c r="G76" s="17">
        <v>0</v>
      </c>
      <c r="H76" s="1"/>
    </row>
    <row r="77" spans="1:8" ht="25.5" hidden="1" outlineLevel="3">
      <c r="A77" s="13" t="s">
        <v>155</v>
      </c>
      <c r="B77" s="14" t="s">
        <v>59</v>
      </c>
      <c r="C77" s="14"/>
      <c r="D77" s="17">
        <f>D78</f>
        <v>1256</v>
      </c>
      <c r="E77" s="17">
        <f>E78</f>
        <v>1256</v>
      </c>
      <c r="F77" s="17">
        <f>F78</f>
        <v>1256</v>
      </c>
      <c r="G77" s="17">
        <f>G78</f>
        <v>1256</v>
      </c>
      <c r="H77" s="1"/>
    </row>
    <row r="78" spans="1:8" ht="30" hidden="1" customHeight="1" outlineLevel="3">
      <c r="A78" s="13" t="s">
        <v>4</v>
      </c>
      <c r="B78" s="14" t="s">
        <v>59</v>
      </c>
      <c r="C78" s="14" t="s">
        <v>5</v>
      </c>
      <c r="D78" s="17">
        <v>1256</v>
      </c>
      <c r="E78" s="17">
        <v>1256</v>
      </c>
      <c r="F78" s="17">
        <v>1256</v>
      </c>
      <c r="G78" s="17">
        <v>1256</v>
      </c>
      <c r="H78" s="1"/>
    </row>
    <row r="79" spans="1:8" ht="25.5" hidden="1" outlineLevel="2">
      <c r="A79" s="13" t="s">
        <v>60</v>
      </c>
      <c r="B79" s="14" t="s">
        <v>61</v>
      </c>
      <c r="C79" s="14"/>
      <c r="D79" s="17">
        <f>D80</f>
        <v>150</v>
      </c>
      <c r="E79" s="17">
        <f>E80</f>
        <v>150</v>
      </c>
      <c r="F79" s="17">
        <f>F80</f>
        <v>150</v>
      </c>
      <c r="G79" s="17">
        <f>G80</f>
        <v>150</v>
      </c>
      <c r="H79" s="1"/>
    </row>
    <row r="80" spans="1:8" ht="25.5" hidden="1" outlineLevel="3">
      <c r="A80" s="13" t="s">
        <v>12</v>
      </c>
      <c r="B80" s="14" t="s">
        <v>61</v>
      </c>
      <c r="C80" s="14" t="s">
        <v>13</v>
      </c>
      <c r="D80" s="17">
        <v>150</v>
      </c>
      <c r="E80" s="17">
        <v>150</v>
      </c>
      <c r="F80" s="17">
        <v>150</v>
      </c>
      <c r="G80" s="17">
        <v>150</v>
      </c>
      <c r="H80" s="1"/>
    </row>
    <row r="81" spans="1:8" s="5" customFormat="1" ht="25.5" hidden="1" outlineLevel="3">
      <c r="A81" s="15" t="s">
        <v>265</v>
      </c>
      <c r="B81" s="16" t="s">
        <v>62</v>
      </c>
      <c r="C81" s="16"/>
      <c r="D81" s="18">
        <f>D82+D94+D99</f>
        <v>46853.8</v>
      </c>
      <c r="E81" s="18">
        <f>E82+E94+E99</f>
        <v>46853.8</v>
      </c>
      <c r="F81" s="18">
        <f>F82+F94+F99</f>
        <v>46912.800000000003</v>
      </c>
      <c r="G81" s="18">
        <f>G82+G94+G99</f>
        <v>46912.800000000003</v>
      </c>
      <c r="H81" s="4"/>
    </row>
    <row r="82" spans="1:8" s="5" customFormat="1" ht="25.5" hidden="1">
      <c r="A82" s="15" t="s">
        <v>63</v>
      </c>
      <c r="B82" s="16" t="s">
        <v>64</v>
      </c>
      <c r="C82" s="16"/>
      <c r="D82" s="18">
        <f>D83+D85+D87+D89+D91</f>
        <v>43115.3</v>
      </c>
      <c r="E82" s="18">
        <f>E83+E85+E87+E89+E91</f>
        <v>43115.3</v>
      </c>
      <c r="F82" s="18">
        <f>F83+F85+F87+F89+F91</f>
        <v>43174.3</v>
      </c>
      <c r="G82" s="18">
        <f>G83+G85+G87+G89+G91</f>
        <v>43174.3</v>
      </c>
      <c r="H82" s="4"/>
    </row>
    <row r="83" spans="1:8" s="5" customFormat="1" ht="28.15" hidden="1" customHeight="1" outlineLevel="1">
      <c r="A83" s="13" t="s">
        <v>65</v>
      </c>
      <c r="B83" s="14" t="s">
        <v>66</v>
      </c>
      <c r="C83" s="14"/>
      <c r="D83" s="17">
        <f>D84</f>
        <v>5</v>
      </c>
      <c r="E83" s="17">
        <f>E84</f>
        <v>5</v>
      </c>
      <c r="F83" s="17">
        <f>F84</f>
        <v>5</v>
      </c>
      <c r="G83" s="17">
        <f>G84</f>
        <v>5</v>
      </c>
      <c r="H83" s="4"/>
    </row>
    <row r="84" spans="1:8" s="5" customFormat="1" ht="25.5" hidden="1" outlineLevel="2">
      <c r="A84" s="13" t="s">
        <v>12</v>
      </c>
      <c r="B84" s="14" t="s">
        <v>66</v>
      </c>
      <c r="C84" s="14" t="s">
        <v>13</v>
      </c>
      <c r="D84" s="17">
        <v>5</v>
      </c>
      <c r="E84" s="17">
        <v>5</v>
      </c>
      <c r="F84" s="17">
        <v>5</v>
      </c>
      <c r="G84" s="17">
        <v>5</v>
      </c>
      <c r="H84" s="4"/>
    </row>
    <row r="85" spans="1:8" s="5" customFormat="1" ht="25.5" hidden="1" outlineLevel="3">
      <c r="A85" s="13" t="s">
        <v>67</v>
      </c>
      <c r="B85" s="14" t="s">
        <v>68</v>
      </c>
      <c r="C85" s="14"/>
      <c r="D85" s="17">
        <f>D86</f>
        <v>3013.4</v>
      </c>
      <c r="E85" s="17">
        <f>E86</f>
        <v>3013.4</v>
      </c>
      <c r="F85" s="17">
        <f>F86</f>
        <v>3013.4</v>
      </c>
      <c r="G85" s="17">
        <f>G86</f>
        <v>3013.4</v>
      </c>
      <c r="H85" s="4"/>
    </row>
    <row r="86" spans="1:8" ht="18" hidden="1" customHeight="1" outlineLevel="2">
      <c r="A86" s="13" t="s">
        <v>33</v>
      </c>
      <c r="B86" s="14" t="s">
        <v>68</v>
      </c>
      <c r="C86" s="14" t="s">
        <v>34</v>
      </c>
      <c r="D86" s="17">
        <v>3013.4</v>
      </c>
      <c r="E86" s="17">
        <v>3013.4</v>
      </c>
      <c r="F86" s="17">
        <v>3013.4</v>
      </c>
      <c r="G86" s="17">
        <v>3013.4</v>
      </c>
      <c r="H86" s="1"/>
    </row>
    <row r="87" spans="1:8" ht="25.5" hidden="1" outlineLevel="3">
      <c r="A87" s="13" t="s">
        <v>69</v>
      </c>
      <c r="B87" s="14" t="s">
        <v>70</v>
      </c>
      <c r="C87" s="14"/>
      <c r="D87" s="17">
        <f>D88</f>
        <v>15808.4</v>
      </c>
      <c r="E87" s="17">
        <f>E88</f>
        <v>15808.4</v>
      </c>
      <c r="F87" s="17">
        <f>F88</f>
        <v>15867.4</v>
      </c>
      <c r="G87" s="17">
        <f>G88</f>
        <v>15867.4</v>
      </c>
      <c r="H87" s="1"/>
    </row>
    <row r="88" spans="1:8" ht="18.600000000000001" hidden="1" customHeight="1" outlineLevel="2">
      <c r="A88" s="13" t="s">
        <v>33</v>
      </c>
      <c r="B88" s="14" t="s">
        <v>70</v>
      </c>
      <c r="C88" s="14" t="s">
        <v>34</v>
      </c>
      <c r="D88" s="17">
        <v>15808.4</v>
      </c>
      <c r="E88" s="17">
        <v>15808.4</v>
      </c>
      <c r="F88" s="17">
        <v>15867.4</v>
      </c>
      <c r="G88" s="17">
        <v>15867.4</v>
      </c>
      <c r="H88" s="1"/>
    </row>
    <row r="89" spans="1:8" ht="89.25" hidden="1" outlineLevel="3">
      <c r="A89" s="13" t="s">
        <v>244</v>
      </c>
      <c r="B89" s="14" t="s">
        <v>71</v>
      </c>
      <c r="C89" s="14"/>
      <c r="D89" s="17">
        <f>D90</f>
        <v>480.4</v>
      </c>
      <c r="E89" s="17">
        <f>E90</f>
        <v>480.4</v>
      </c>
      <c r="F89" s="17">
        <f>F90</f>
        <v>480.4</v>
      </c>
      <c r="G89" s="17">
        <f>G90</f>
        <v>480.4</v>
      </c>
      <c r="H89" s="1"/>
    </row>
    <row r="90" spans="1:8" ht="16.149999999999999" hidden="1" customHeight="1" outlineLevel="2">
      <c r="A90" s="13" t="s">
        <v>33</v>
      </c>
      <c r="B90" s="14" t="s">
        <v>71</v>
      </c>
      <c r="C90" s="14" t="s">
        <v>34</v>
      </c>
      <c r="D90" s="17">
        <v>480.4</v>
      </c>
      <c r="E90" s="17">
        <v>480.4</v>
      </c>
      <c r="F90" s="17">
        <v>480.4</v>
      </c>
      <c r="G90" s="17">
        <v>480.4</v>
      </c>
      <c r="H90" s="1"/>
    </row>
    <row r="91" spans="1:8" ht="25.5" hidden="1" outlineLevel="3">
      <c r="A91" s="13" t="s">
        <v>72</v>
      </c>
      <c r="B91" s="14" t="s">
        <v>73</v>
      </c>
      <c r="C91" s="14"/>
      <c r="D91" s="17">
        <f>D92+D93</f>
        <v>23808.1</v>
      </c>
      <c r="E91" s="17">
        <f>E92+E93</f>
        <v>23808.1</v>
      </c>
      <c r="F91" s="17">
        <f>F92+F93</f>
        <v>23808.1</v>
      </c>
      <c r="G91" s="17">
        <f>G92+G93</f>
        <v>23808.1</v>
      </c>
      <c r="H91" s="1"/>
    </row>
    <row r="92" spans="1:8" ht="16.149999999999999" hidden="1" customHeight="1" outlineLevel="2">
      <c r="A92" s="13" t="s">
        <v>33</v>
      </c>
      <c r="B92" s="14" t="s">
        <v>73</v>
      </c>
      <c r="C92" s="14" t="s">
        <v>34</v>
      </c>
      <c r="D92" s="17">
        <v>4972.1000000000004</v>
      </c>
      <c r="E92" s="17">
        <v>4972.1000000000004</v>
      </c>
      <c r="F92" s="17">
        <v>4972.1000000000004</v>
      </c>
      <c r="G92" s="17">
        <v>4972.1000000000004</v>
      </c>
      <c r="H92" s="1"/>
    </row>
    <row r="93" spans="1:8" s="5" customFormat="1" ht="30.6" hidden="1" customHeight="1" outlineLevel="3">
      <c r="A93" s="13" t="s">
        <v>4</v>
      </c>
      <c r="B93" s="14" t="s">
        <v>73</v>
      </c>
      <c r="C93" s="14" t="s">
        <v>5</v>
      </c>
      <c r="D93" s="17">
        <v>18836</v>
      </c>
      <c r="E93" s="17">
        <v>18836</v>
      </c>
      <c r="F93" s="17">
        <v>18836</v>
      </c>
      <c r="G93" s="17">
        <v>18836</v>
      </c>
      <c r="H93" s="4"/>
    </row>
    <row r="94" spans="1:8" s="5" customFormat="1" ht="38.25" hidden="1" outlineLevel="3">
      <c r="A94" s="15" t="s">
        <v>74</v>
      </c>
      <c r="B94" s="16" t="s">
        <v>75</v>
      </c>
      <c r="C94" s="16"/>
      <c r="D94" s="18">
        <f>D95+D97</f>
        <v>2930</v>
      </c>
      <c r="E94" s="18">
        <f>E95+E97</f>
        <v>2930</v>
      </c>
      <c r="F94" s="18">
        <f>F95+F97</f>
        <v>2930</v>
      </c>
      <c r="G94" s="18">
        <f>G95+G97</f>
        <v>2930</v>
      </c>
      <c r="H94" s="4"/>
    </row>
    <row r="95" spans="1:8" s="5" customFormat="1" ht="14.25" hidden="1" outlineLevel="3">
      <c r="A95" s="13" t="s">
        <v>76</v>
      </c>
      <c r="B95" s="14" t="s">
        <v>77</v>
      </c>
      <c r="C95" s="14"/>
      <c r="D95" s="17">
        <f>D96</f>
        <v>810</v>
      </c>
      <c r="E95" s="17">
        <f>E96</f>
        <v>810</v>
      </c>
      <c r="F95" s="17">
        <f>F96</f>
        <v>810</v>
      </c>
      <c r="G95" s="17">
        <f>G96</f>
        <v>810</v>
      </c>
      <c r="H95" s="4"/>
    </row>
    <row r="96" spans="1:8" s="5" customFormat="1" ht="18" hidden="1" customHeight="1" outlineLevel="2">
      <c r="A96" s="13" t="s">
        <v>33</v>
      </c>
      <c r="B96" s="14" t="s">
        <v>77</v>
      </c>
      <c r="C96" s="14" t="s">
        <v>34</v>
      </c>
      <c r="D96" s="17">
        <v>810</v>
      </c>
      <c r="E96" s="17">
        <v>810</v>
      </c>
      <c r="F96" s="17">
        <v>810</v>
      </c>
      <c r="G96" s="17">
        <v>810</v>
      </c>
      <c r="H96" s="4"/>
    </row>
    <row r="97" spans="1:8" hidden="1" outlineLevel="3">
      <c r="A97" s="13" t="s">
        <v>221</v>
      </c>
      <c r="B97" s="14" t="s">
        <v>78</v>
      </c>
      <c r="C97" s="14"/>
      <c r="D97" s="17">
        <f>D98</f>
        <v>2120</v>
      </c>
      <c r="E97" s="17">
        <f>E98</f>
        <v>2120</v>
      </c>
      <c r="F97" s="17">
        <f>F98</f>
        <v>2120</v>
      </c>
      <c r="G97" s="17">
        <f>G98</f>
        <v>2120</v>
      </c>
      <c r="H97" s="1"/>
    </row>
    <row r="98" spans="1:8" ht="18" hidden="1" customHeight="1" outlineLevel="2">
      <c r="A98" s="13" t="s">
        <v>33</v>
      </c>
      <c r="B98" s="14" t="s">
        <v>78</v>
      </c>
      <c r="C98" s="14" t="s">
        <v>34</v>
      </c>
      <c r="D98" s="17">
        <v>2120</v>
      </c>
      <c r="E98" s="17">
        <v>2120</v>
      </c>
      <c r="F98" s="17">
        <v>2120</v>
      </c>
      <c r="G98" s="17">
        <v>2120</v>
      </c>
      <c r="H98" s="1"/>
    </row>
    <row r="99" spans="1:8" s="5" customFormat="1" ht="38.25" hidden="1" outlineLevel="3">
      <c r="A99" s="15" t="s">
        <v>79</v>
      </c>
      <c r="B99" s="16" t="s">
        <v>80</v>
      </c>
      <c r="C99" s="16"/>
      <c r="D99" s="18">
        <f>D100+D102</f>
        <v>808.5</v>
      </c>
      <c r="E99" s="18">
        <f>E100+E102</f>
        <v>808.5</v>
      </c>
      <c r="F99" s="18">
        <f>F100+F102</f>
        <v>808.5</v>
      </c>
      <c r="G99" s="18">
        <f>G100+G102</f>
        <v>808.5</v>
      </c>
      <c r="H99" s="4"/>
    </row>
    <row r="100" spans="1:8" s="5" customFormat="1" ht="14.25" hidden="1" outlineLevel="3">
      <c r="A100" s="13" t="s">
        <v>266</v>
      </c>
      <c r="B100" s="14" t="s">
        <v>267</v>
      </c>
      <c r="C100" s="14"/>
      <c r="D100" s="17">
        <f>D101</f>
        <v>26.4</v>
      </c>
      <c r="E100" s="17">
        <f>E101</f>
        <v>26.4</v>
      </c>
      <c r="F100" s="17">
        <f>F101</f>
        <v>26.4</v>
      </c>
      <c r="G100" s="17">
        <f>G101</f>
        <v>26.4</v>
      </c>
      <c r="H100" s="4"/>
    </row>
    <row r="101" spans="1:8" s="5" customFormat="1" ht="25.5" hidden="1">
      <c r="A101" s="13" t="s">
        <v>12</v>
      </c>
      <c r="B101" s="14" t="s">
        <v>267</v>
      </c>
      <c r="C101" s="14" t="s">
        <v>13</v>
      </c>
      <c r="D101" s="17">
        <v>26.4</v>
      </c>
      <c r="E101" s="17">
        <v>26.4</v>
      </c>
      <c r="F101" s="17">
        <v>26.4</v>
      </c>
      <c r="G101" s="17">
        <v>26.4</v>
      </c>
      <c r="H101" s="4"/>
    </row>
    <row r="102" spans="1:8" s="5" customFormat="1" ht="25.5" hidden="1" outlineLevel="1">
      <c r="A102" s="13" t="s">
        <v>72</v>
      </c>
      <c r="B102" s="14" t="s">
        <v>81</v>
      </c>
      <c r="C102" s="14"/>
      <c r="D102" s="17">
        <f>D103</f>
        <v>782.1</v>
      </c>
      <c r="E102" s="17">
        <f>E103</f>
        <v>782.1</v>
      </c>
      <c r="F102" s="17">
        <f>F103</f>
        <v>782.1</v>
      </c>
      <c r="G102" s="17">
        <f>G103</f>
        <v>782.1</v>
      </c>
      <c r="H102" s="4"/>
    </row>
    <row r="103" spans="1:8" s="5" customFormat="1" ht="18" hidden="1" customHeight="1" outlineLevel="2">
      <c r="A103" s="13" t="s">
        <v>33</v>
      </c>
      <c r="B103" s="14" t="s">
        <v>81</v>
      </c>
      <c r="C103" s="14" t="s">
        <v>34</v>
      </c>
      <c r="D103" s="17">
        <v>782.1</v>
      </c>
      <c r="E103" s="17">
        <v>782.1</v>
      </c>
      <c r="F103" s="17">
        <v>782.1</v>
      </c>
      <c r="G103" s="17">
        <v>782.1</v>
      </c>
      <c r="H103" s="4"/>
    </row>
    <row r="104" spans="1:8" s="5" customFormat="1" ht="51" hidden="1" outlineLevel="3">
      <c r="A104" s="15" t="s">
        <v>268</v>
      </c>
      <c r="B104" s="16" t="s">
        <v>82</v>
      </c>
      <c r="C104" s="16"/>
      <c r="D104" s="18">
        <f>D105+D112+D117</f>
        <v>5477.5</v>
      </c>
      <c r="E104" s="18">
        <f>E105+E112+E117</f>
        <v>5477.5</v>
      </c>
      <c r="F104" s="18">
        <f>F105+F112+F117</f>
        <v>5477.5</v>
      </c>
      <c r="G104" s="18">
        <f>G105+G112+G117</f>
        <v>5477.5</v>
      </c>
      <c r="H104" s="4"/>
    </row>
    <row r="105" spans="1:8" s="5" customFormat="1" ht="25.5" hidden="1" outlineLevel="2">
      <c r="A105" s="15" t="s">
        <v>222</v>
      </c>
      <c r="B105" s="16" t="s">
        <v>83</v>
      </c>
      <c r="C105" s="16"/>
      <c r="D105" s="18">
        <f>D106+D108+D110</f>
        <v>5257.1</v>
      </c>
      <c r="E105" s="18">
        <f>E106+E108+E110</f>
        <v>5257.1</v>
      </c>
      <c r="F105" s="18">
        <f>F106+F108+F110</f>
        <v>5257.1</v>
      </c>
      <c r="G105" s="18">
        <f>G106+G108+G110</f>
        <v>5257.1</v>
      </c>
      <c r="H105" s="4"/>
    </row>
    <row r="106" spans="1:8" ht="38.25" hidden="1" outlineLevel="3">
      <c r="A106" s="13" t="s">
        <v>269</v>
      </c>
      <c r="B106" s="14" t="s">
        <v>270</v>
      </c>
      <c r="C106" s="14"/>
      <c r="D106" s="17">
        <f>D107</f>
        <v>5</v>
      </c>
      <c r="E106" s="17">
        <f>E107</f>
        <v>5</v>
      </c>
      <c r="F106" s="17">
        <f>F107</f>
        <v>5</v>
      </c>
      <c r="G106" s="17">
        <f>G107</f>
        <v>5</v>
      </c>
      <c r="H106" s="1"/>
    </row>
    <row r="107" spans="1:8" s="5" customFormat="1" ht="32.450000000000003" hidden="1" customHeight="1" outlineLevel="1">
      <c r="A107" s="13" t="s">
        <v>4</v>
      </c>
      <c r="B107" s="14" t="s">
        <v>270</v>
      </c>
      <c r="C107" s="14" t="s">
        <v>5</v>
      </c>
      <c r="D107" s="17">
        <v>5</v>
      </c>
      <c r="E107" s="17">
        <v>5</v>
      </c>
      <c r="F107" s="17">
        <v>5</v>
      </c>
      <c r="G107" s="17">
        <v>5</v>
      </c>
      <c r="H107" s="4"/>
    </row>
    <row r="108" spans="1:8" s="5" customFormat="1" ht="25.5" hidden="1" outlineLevel="2">
      <c r="A108" s="13" t="s">
        <v>223</v>
      </c>
      <c r="B108" s="14" t="s">
        <v>84</v>
      </c>
      <c r="C108" s="14"/>
      <c r="D108" s="17">
        <f>D109</f>
        <v>50</v>
      </c>
      <c r="E108" s="17">
        <f>E109</f>
        <v>50</v>
      </c>
      <c r="F108" s="17">
        <f>F109</f>
        <v>50</v>
      </c>
      <c r="G108" s="17">
        <f>G109</f>
        <v>50</v>
      </c>
      <c r="H108" s="4"/>
    </row>
    <row r="109" spans="1:8" s="5" customFormat="1" ht="30" hidden="1" customHeight="1" outlineLevel="3">
      <c r="A109" s="13" t="s">
        <v>4</v>
      </c>
      <c r="B109" s="14" t="s">
        <v>84</v>
      </c>
      <c r="C109" s="14" t="s">
        <v>5</v>
      </c>
      <c r="D109" s="17">
        <v>50</v>
      </c>
      <c r="E109" s="17">
        <v>50</v>
      </c>
      <c r="F109" s="17">
        <v>50</v>
      </c>
      <c r="G109" s="17">
        <v>50</v>
      </c>
      <c r="H109" s="4"/>
    </row>
    <row r="110" spans="1:8" s="5" customFormat="1" ht="14.25" hidden="1" outlineLevel="1">
      <c r="A110" s="13" t="s">
        <v>224</v>
      </c>
      <c r="B110" s="14" t="s">
        <v>85</v>
      </c>
      <c r="C110" s="14"/>
      <c r="D110" s="17">
        <f>D111</f>
        <v>5202.1000000000004</v>
      </c>
      <c r="E110" s="17">
        <f>E111</f>
        <v>5202.1000000000004</v>
      </c>
      <c r="F110" s="17">
        <f>F111</f>
        <v>5202.1000000000004</v>
      </c>
      <c r="G110" s="17">
        <f>G111</f>
        <v>5202.1000000000004</v>
      </c>
      <c r="H110" s="4"/>
    </row>
    <row r="111" spans="1:8" ht="29.45" hidden="1" customHeight="1" outlineLevel="2">
      <c r="A111" s="13" t="s">
        <v>4</v>
      </c>
      <c r="B111" s="14" t="s">
        <v>85</v>
      </c>
      <c r="C111" s="14" t="s">
        <v>5</v>
      </c>
      <c r="D111" s="17">
        <v>5202.1000000000004</v>
      </c>
      <c r="E111" s="17">
        <v>5202.1000000000004</v>
      </c>
      <c r="F111" s="17">
        <v>5202.1000000000004</v>
      </c>
      <c r="G111" s="17">
        <v>5202.1000000000004</v>
      </c>
      <c r="H111" s="1"/>
    </row>
    <row r="112" spans="1:8" s="5" customFormat="1" ht="14.25" hidden="1" outlineLevel="3">
      <c r="A112" s="15" t="s">
        <v>225</v>
      </c>
      <c r="B112" s="16" t="s">
        <v>86</v>
      </c>
      <c r="C112" s="16"/>
      <c r="D112" s="18">
        <f>D113+D115</f>
        <v>60</v>
      </c>
      <c r="E112" s="18">
        <f>E113+E115</f>
        <v>60</v>
      </c>
      <c r="F112" s="18">
        <f>F113+F115</f>
        <v>60</v>
      </c>
      <c r="G112" s="18">
        <f>G113+G115</f>
        <v>60</v>
      </c>
      <c r="H112" s="4"/>
    </row>
    <row r="113" spans="1:8" s="5" customFormat="1" ht="89.25" hidden="1">
      <c r="A113" s="13" t="s">
        <v>271</v>
      </c>
      <c r="B113" s="14" t="s">
        <v>87</v>
      </c>
      <c r="C113" s="14"/>
      <c r="D113" s="17">
        <f>D114</f>
        <v>10</v>
      </c>
      <c r="E113" s="17">
        <f>E114</f>
        <v>10</v>
      </c>
      <c r="F113" s="17">
        <f>F114</f>
        <v>10</v>
      </c>
      <c r="G113" s="17">
        <f>G114</f>
        <v>10</v>
      </c>
      <c r="H113" s="4"/>
    </row>
    <row r="114" spans="1:8" s="5" customFormat="1" ht="30.6" hidden="1" customHeight="1" outlineLevel="1">
      <c r="A114" s="13" t="s">
        <v>4</v>
      </c>
      <c r="B114" s="14" t="s">
        <v>87</v>
      </c>
      <c r="C114" s="14" t="s">
        <v>5</v>
      </c>
      <c r="D114" s="17">
        <v>10</v>
      </c>
      <c r="E114" s="17">
        <v>10</v>
      </c>
      <c r="F114" s="17">
        <v>10</v>
      </c>
      <c r="G114" s="17">
        <v>10</v>
      </c>
      <c r="H114" s="4"/>
    </row>
    <row r="115" spans="1:8" s="5" customFormat="1" ht="51" hidden="1" outlineLevel="2">
      <c r="A115" s="13" t="s">
        <v>272</v>
      </c>
      <c r="B115" s="14" t="s">
        <v>273</v>
      </c>
      <c r="C115" s="14"/>
      <c r="D115" s="17">
        <f>D116</f>
        <v>50</v>
      </c>
      <c r="E115" s="17">
        <f>E116</f>
        <v>50</v>
      </c>
      <c r="F115" s="17">
        <f>F116</f>
        <v>50</v>
      </c>
      <c r="G115" s="17">
        <f>G116</f>
        <v>50</v>
      </c>
      <c r="H115" s="4"/>
    </row>
    <row r="116" spans="1:8" s="5" customFormat="1" ht="30.6" hidden="1" customHeight="1" outlineLevel="3">
      <c r="A116" s="13" t="s">
        <v>4</v>
      </c>
      <c r="B116" s="14" t="s">
        <v>273</v>
      </c>
      <c r="C116" s="14" t="s">
        <v>5</v>
      </c>
      <c r="D116" s="17">
        <v>50</v>
      </c>
      <c r="E116" s="17">
        <v>50</v>
      </c>
      <c r="F116" s="17">
        <v>50</v>
      </c>
      <c r="G116" s="17">
        <v>50</v>
      </c>
      <c r="H116" s="4"/>
    </row>
    <row r="117" spans="1:8" s="5" customFormat="1" ht="29.45" hidden="1" customHeight="1" outlineLevel="3">
      <c r="A117" s="15" t="s">
        <v>226</v>
      </c>
      <c r="B117" s="16" t="s">
        <v>88</v>
      </c>
      <c r="C117" s="16"/>
      <c r="D117" s="18">
        <f t="shared" ref="D117:G118" si="3">D118</f>
        <v>160.4</v>
      </c>
      <c r="E117" s="18">
        <f t="shared" si="3"/>
        <v>160.4</v>
      </c>
      <c r="F117" s="18">
        <f t="shared" si="3"/>
        <v>160.4</v>
      </c>
      <c r="G117" s="18">
        <f t="shared" si="3"/>
        <v>160.4</v>
      </c>
      <c r="H117" s="4"/>
    </row>
    <row r="118" spans="1:8" ht="25.5" hidden="1" outlineLevel="2">
      <c r="A118" s="13" t="s">
        <v>89</v>
      </c>
      <c r="B118" s="14" t="s">
        <v>90</v>
      </c>
      <c r="C118" s="14"/>
      <c r="D118" s="17">
        <f t="shared" si="3"/>
        <v>160.4</v>
      </c>
      <c r="E118" s="17">
        <f t="shared" si="3"/>
        <v>160.4</v>
      </c>
      <c r="F118" s="17">
        <f t="shared" si="3"/>
        <v>160.4</v>
      </c>
      <c r="G118" s="17">
        <f t="shared" si="3"/>
        <v>160.4</v>
      </c>
      <c r="H118" s="1"/>
    </row>
    <row r="119" spans="1:8" ht="32.450000000000003" hidden="1" customHeight="1" outlineLevel="3">
      <c r="A119" s="13" t="s">
        <v>4</v>
      </c>
      <c r="B119" s="14" t="s">
        <v>90</v>
      </c>
      <c r="C119" s="14" t="s">
        <v>5</v>
      </c>
      <c r="D119" s="17">
        <v>160.4</v>
      </c>
      <c r="E119" s="17">
        <v>160.4</v>
      </c>
      <c r="F119" s="17">
        <v>160.4</v>
      </c>
      <c r="G119" s="17">
        <v>160.4</v>
      </c>
      <c r="H119" s="1"/>
    </row>
    <row r="120" spans="1:8" s="5" customFormat="1" ht="25.5" outlineLevel="3">
      <c r="A120" s="15" t="s">
        <v>274</v>
      </c>
      <c r="B120" s="16" t="s">
        <v>91</v>
      </c>
      <c r="C120" s="16"/>
      <c r="D120" s="18">
        <f>D121+D136+D147+D168+D179</f>
        <v>78681.8</v>
      </c>
      <c r="E120" s="18">
        <f>E121+E136+E147+E168+E179</f>
        <v>228681.8</v>
      </c>
      <c r="F120" s="18">
        <f>F121+F136+F147+F168+F179</f>
        <v>77920.700000000012</v>
      </c>
      <c r="G120" s="18">
        <f>G121+G136+G147+G168+G179</f>
        <v>77920.700000000012</v>
      </c>
      <c r="H120" s="4"/>
    </row>
    <row r="121" spans="1:8" s="5" customFormat="1" ht="25.5" hidden="1" outlineLevel="2">
      <c r="A121" s="15" t="s">
        <v>92</v>
      </c>
      <c r="B121" s="16" t="s">
        <v>93</v>
      </c>
      <c r="C121" s="16"/>
      <c r="D121" s="18">
        <f>D122+D125+D127+D130+D132+D134</f>
        <v>7645.3</v>
      </c>
      <c r="E121" s="18">
        <f>E122+E125+E127+E130+E132+E134</f>
        <v>7645.3</v>
      </c>
      <c r="F121" s="18">
        <f>F122+F125+F127+F130+F132+F134</f>
        <v>7734.2000000000007</v>
      </c>
      <c r="G121" s="18">
        <f>G122+G125+G127+G130+G132+G134</f>
        <v>7734.2000000000007</v>
      </c>
      <c r="H121" s="4"/>
    </row>
    <row r="122" spans="1:8" ht="38.25" hidden="1" outlineLevel="3">
      <c r="A122" s="13" t="s">
        <v>227</v>
      </c>
      <c r="B122" s="14" t="s">
        <v>94</v>
      </c>
      <c r="C122" s="14"/>
      <c r="D122" s="17">
        <f>D123+D124</f>
        <v>3951.8</v>
      </c>
      <c r="E122" s="17">
        <f>E123+E124</f>
        <v>3951.8</v>
      </c>
      <c r="F122" s="17">
        <f>F123+F124</f>
        <v>3951.8</v>
      </c>
      <c r="G122" s="17">
        <f>G123+G124</f>
        <v>3951.8</v>
      </c>
      <c r="H122" s="1"/>
    </row>
    <row r="123" spans="1:8" s="5" customFormat="1" ht="25.5" hidden="1" outlineLevel="2">
      <c r="A123" s="13" t="s">
        <v>12</v>
      </c>
      <c r="B123" s="14" t="s">
        <v>94</v>
      </c>
      <c r="C123" s="14" t="s">
        <v>13</v>
      </c>
      <c r="D123" s="17">
        <v>2951.8</v>
      </c>
      <c r="E123" s="17">
        <v>2951.8</v>
      </c>
      <c r="F123" s="17">
        <v>2951.8</v>
      </c>
      <c r="G123" s="17">
        <v>2951.8</v>
      </c>
      <c r="H123" s="4"/>
    </row>
    <row r="124" spans="1:8" hidden="1" outlineLevel="3">
      <c r="A124" s="13" t="s">
        <v>14</v>
      </c>
      <c r="B124" s="14" t="s">
        <v>94</v>
      </c>
      <c r="C124" s="14" t="s">
        <v>15</v>
      </c>
      <c r="D124" s="17">
        <v>1000</v>
      </c>
      <c r="E124" s="17">
        <v>1000</v>
      </c>
      <c r="F124" s="17">
        <v>1000</v>
      </c>
      <c r="G124" s="17">
        <v>1000</v>
      </c>
      <c r="H124" s="1"/>
    </row>
    <row r="125" spans="1:8" ht="25.5" hidden="1" outlineLevel="2">
      <c r="A125" s="13" t="s">
        <v>245</v>
      </c>
      <c r="B125" s="14" t="s">
        <v>95</v>
      </c>
      <c r="C125" s="14"/>
      <c r="D125" s="17">
        <f>D126</f>
        <v>2000</v>
      </c>
      <c r="E125" s="17">
        <f>E126</f>
        <v>2000</v>
      </c>
      <c r="F125" s="17">
        <f>F126</f>
        <v>2000</v>
      </c>
      <c r="G125" s="17">
        <f>G126</f>
        <v>2000</v>
      </c>
      <c r="H125" s="1"/>
    </row>
    <row r="126" spans="1:8" ht="25.5" hidden="1" outlineLevel="3">
      <c r="A126" s="13" t="s">
        <v>12</v>
      </c>
      <c r="B126" s="14" t="s">
        <v>95</v>
      </c>
      <c r="C126" s="14" t="s">
        <v>13</v>
      </c>
      <c r="D126" s="17">
        <v>2000</v>
      </c>
      <c r="E126" s="17">
        <v>2000</v>
      </c>
      <c r="F126" s="17">
        <v>2000</v>
      </c>
      <c r="G126" s="17">
        <v>2000</v>
      </c>
      <c r="H126" s="1"/>
    </row>
    <row r="127" spans="1:8" s="5" customFormat="1" ht="19.149999999999999" hidden="1" customHeight="1" outlineLevel="1">
      <c r="A127" s="13" t="s">
        <v>246</v>
      </c>
      <c r="B127" s="14" t="s">
        <v>96</v>
      </c>
      <c r="C127" s="14"/>
      <c r="D127" s="17">
        <f>D128+D129</f>
        <v>593.5</v>
      </c>
      <c r="E127" s="17">
        <f>E128+E129</f>
        <v>593.5</v>
      </c>
      <c r="F127" s="17">
        <f>F128+F129</f>
        <v>682.40000000000009</v>
      </c>
      <c r="G127" s="17">
        <f>G128+G129</f>
        <v>682.40000000000009</v>
      </c>
      <c r="H127" s="4"/>
    </row>
    <row r="128" spans="1:8" ht="63.75" hidden="1" outlineLevel="2">
      <c r="A128" s="13" t="s">
        <v>10</v>
      </c>
      <c r="B128" s="14" t="s">
        <v>96</v>
      </c>
      <c r="C128" s="14" t="s">
        <v>11</v>
      </c>
      <c r="D128" s="17">
        <v>572.79999999999995</v>
      </c>
      <c r="E128" s="17">
        <v>572.79999999999995</v>
      </c>
      <c r="F128" s="17">
        <v>661.7</v>
      </c>
      <c r="G128" s="17">
        <v>661.7</v>
      </c>
      <c r="H128" s="1"/>
    </row>
    <row r="129" spans="1:8" s="5" customFormat="1" ht="25.5" hidden="1" outlineLevel="3">
      <c r="A129" s="13" t="s">
        <v>12</v>
      </c>
      <c r="B129" s="14" t="s">
        <v>96</v>
      </c>
      <c r="C129" s="14" t="s">
        <v>13</v>
      </c>
      <c r="D129" s="17">
        <v>20.7</v>
      </c>
      <c r="E129" s="17">
        <v>20.7</v>
      </c>
      <c r="F129" s="17">
        <v>20.7</v>
      </c>
      <c r="G129" s="17">
        <v>20.7</v>
      </c>
      <c r="H129" s="4"/>
    </row>
    <row r="130" spans="1:8" ht="51" hidden="1" outlineLevel="2">
      <c r="A130" s="13" t="s">
        <v>228</v>
      </c>
      <c r="B130" s="14" t="s">
        <v>97</v>
      </c>
      <c r="C130" s="14"/>
      <c r="D130" s="17">
        <f>D131</f>
        <v>40</v>
      </c>
      <c r="E130" s="17">
        <f>E131</f>
        <v>40</v>
      </c>
      <c r="F130" s="17">
        <f>F131</f>
        <v>40</v>
      </c>
      <c r="G130" s="17">
        <f>G131</f>
        <v>40</v>
      </c>
      <c r="H130" s="1"/>
    </row>
    <row r="131" spans="1:8" ht="25.5" hidden="1" outlineLevel="3">
      <c r="A131" s="13" t="s">
        <v>12</v>
      </c>
      <c r="B131" s="14" t="s">
        <v>97</v>
      </c>
      <c r="C131" s="14" t="s">
        <v>13</v>
      </c>
      <c r="D131" s="17">
        <v>40</v>
      </c>
      <c r="E131" s="17">
        <v>40</v>
      </c>
      <c r="F131" s="17">
        <v>40</v>
      </c>
      <c r="G131" s="17">
        <v>40</v>
      </c>
      <c r="H131" s="1"/>
    </row>
    <row r="132" spans="1:8" ht="38.25" hidden="1" outlineLevel="2">
      <c r="A132" s="13" t="s">
        <v>229</v>
      </c>
      <c r="B132" s="14" t="s">
        <v>98</v>
      </c>
      <c r="C132" s="14"/>
      <c r="D132" s="17">
        <f>D133</f>
        <v>400</v>
      </c>
      <c r="E132" s="17">
        <f>E133</f>
        <v>400</v>
      </c>
      <c r="F132" s="17">
        <f>F133</f>
        <v>400</v>
      </c>
      <c r="G132" s="17">
        <f>G133</f>
        <v>400</v>
      </c>
      <c r="H132" s="1"/>
    </row>
    <row r="133" spans="1:8" ht="25.5" hidden="1" outlineLevel="3">
      <c r="A133" s="13" t="s">
        <v>12</v>
      </c>
      <c r="B133" s="14" t="s">
        <v>98</v>
      </c>
      <c r="C133" s="14" t="s">
        <v>13</v>
      </c>
      <c r="D133" s="17">
        <v>400</v>
      </c>
      <c r="E133" s="17">
        <v>400</v>
      </c>
      <c r="F133" s="17">
        <v>400</v>
      </c>
      <c r="G133" s="17">
        <v>400</v>
      </c>
      <c r="H133" s="1"/>
    </row>
    <row r="134" spans="1:8" s="5" customFormat="1" ht="38.25" hidden="1" outlineLevel="2">
      <c r="A134" s="13" t="s">
        <v>230</v>
      </c>
      <c r="B134" s="14" t="s">
        <v>99</v>
      </c>
      <c r="C134" s="14"/>
      <c r="D134" s="17">
        <f>D135</f>
        <v>660</v>
      </c>
      <c r="E134" s="17">
        <f>E135</f>
        <v>660</v>
      </c>
      <c r="F134" s="17">
        <f>F135</f>
        <v>660</v>
      </c>
      <c r="G134" s="17">
        <f>G135</f>
        <v>660</v>
      </c>
      <c r="H134" s="4"/>
    </row>
    <row r="135" spans="1:8" ht="25.5" hidden="1" outlineLevel="3">
      <c r="A135" s="13" t="s">
        <v>100</v>
      </c>
      <c r="B135" s="14" t="s">
        <v>99</v>
      </c>
      <c r="C135" s="14" t="s">
        <v>101</v>
      </c>
      <c r="D135" s="17">
        <v>660</v>
      </c>
      <c r="E135" s="17">
        <v>660</v>
      </c>
      <c r="F135" s="17">
        <v>660</v>
      </c>
      <c r="G135" s="17">
        <v>660</v>
      </c>
      <c r="H135" s="1"/>
    </row>
    <row r="136" spans="1:8" s="5" customFormat="1" ht="25.5" hidden="1" outlineLevel="2">
      <c r="A136" s="15" t="s">
        <v>102</v>
      </c>
      <c r="B136" s="16" t="s">
        <v>103</v>
      </c>
      <c r="C136" s="16"/>
      <c r="D136" s="18">
        <f>D137+D139+D141+D143+D145</f>
        <v>4304.0999999999995</v>
      </c>
      <c r="E136" s="18">
        <f>E137+E139+E141+E143+E145</f>
        <v>4304.0999999999995</v>
      </c>
      <c r="F136" s="18">
        <f>F137+F139+F141+F143+F145</f>
        <v>3454.1</v>
      </c>
      <c r="G136" s="18">
        <f>G137+G139+G141+G143+G145</f>
        <v>3454.1</v>
      </c>
      <c r="H136" s="4"/>
    </row>
    <row r="137" spans="1:8" hidden="1" outlineLevel="3">
      <c r="A137" s="13" t="s">
        <v>231</v>
      </c>
      <c r="B137" s="14" t="s">
        <v>105</v>
      </c>
      <c r="C137" s="14"/>
      <c r="D137" s="17">
        <f>D138</f>
        <v>1325.9</v>
      </c>
      <c r="E137" s="17">
        <f>E138</f>
        <v>1325.9</v>
      </c>
      <c r="F137" s="17">
        <f>F138</f>
        <v>1325.9</v>
      </c>
      <c r="G137" s="17">
        <f>G138</f>
        <v>1325.9</v>
      </c>
      <c r="H137" s="1"/>
    </row>
    <row r="138" spans="1:8" s="5" customFormat="1" ht="25.5" hidden="1" outlineLevel="1">
      <c r="A138" s="13" t="s">
        <v>12</v>
      </c>
      <c r="B138" s="14" t="s">
        <v>105</v>
      </c>
      <c r="C138" s="14" t="s">
        <v>13</v>
      </c>
      <c r="D138" s="17">
        <v>1325.9</v>
      </c>
      <c r="E138" s="17">
        <v>1325.9</v>
      </c>
      <c r="F138" s="17">
        <v>1325.9</v>
      </c>
      <c r="G138" s="17">
        <v>1325.9</v>
      </c>
      <c r="H138" s="4"/>
    </row>
    <row r="139" spans="1:8" ht="25.5" hidden="1" outlineLevel="2">
      <c r="A139" s="13" t="s">
        <v>104</v>
      </c>
      <c r="B139" s="14" t="s">
        <v>106</v>
      </c>
      <c r="C139" s="14"/>
      <c r="D139" s="17">
        <f>D140</f>
        <v>945</v>
      </c>
      <c r="E139" s="17">
        <f>E140</f>
        <v>945</v>
      </c>
      <c r="F139" s="17">
        <f>F140</f>
        <v>95</v>
      </c>
      <c r="G139" s="17">
        <f>G140</f>
        <v>95</v>
      </c>
      <c r="H139" s="1"/>
    </row>
    <row r="140" spans="1:8" s="5" customFormat="1" ht="25.5" hidden="1" outlineLevel="3">
      <c r="A140" s="13" t="s">
        <v>12</v>
      </c>
      <c r="B140" s="14" t="s">
        <v>106</v>
      </c>
      <c r="C140" s="14" t="s">
        <v>13</v>
      </c>
      <c r="D140" s="17">
        <v>945</v>
      </c>
      <c r="E140" s="17">
        <v>945</v>
      </c>
      <c r="F140" s="17">
        <v>95</v>
      </c>
      <c r="G140" s="17">
        <v>95</v>
      </c>
      <c r="H140" s="4"/>
    </row>
    <row r="141" spans="1:8" ht="30" hidden="1" customHeight="1" outlineLevel="2">
      <c r="A141" s="13" t="s">
        <v>275</v>
      </c>
      <c r="B141" s="14" t="s">
        <v>276</v>
      </c>
      <c r="C141" s="14"/>
      <c r="D141" s="17">
        <f>D142</f>
        <v>27.5</v>
      </c>
      <c r="E141" s="17">
        <f>E142</f>
        <v>27.5</v>
      </c>
      <c r="F141" s="17">
        <f>F142</f>
        <v>27.5</v>
      </c>
      <c r="G141" s="17">
        <f>G142</f>
        <v>27.5</v>
      </c>
      <c r="H141" s="1"/>
    </row>
    <row r="142" spans="1:8" ht="25.5" hidden="1" outlineLevel="3">
      <c r="A142" s="13" t="s">
        <v>100</v>
      </c>
      <c r="B142" s="14" t="s">
        <v>276</v>
      </c>
      <c r="C142" s="14" t="s">
        <v>101</v>
      </c>
      <c r="D142" s="17">
        <v>27.5</v>
      </c>
      <c r="E142" s="17">
        <v>27.5</v>
      </c>
      <c r="F142" s="17">
        <v>27.5</v>
      </c>
      <c r="G142" s="17">
        <v>27.5</v>
      </c>
      <c r="H142" s="1"/>
    </row>
    <row r="143" spans="1:8" ht="38.25" hidden="1" outlineLevel="2">
      <c r="A143" s="13" t="s">
        <v>247</v>
      </c>
      <c r="B143" s="14" t="s">
        <v>107</v>
      </c>
      <c r="C143" s="14"/>
      <c r="D143" s="17">
        <f>D144</f>
        <v>2000</v>
      </c>
      <c r="E143" s="17">
        <f>E144</f>
        <v>2000</v>
      </c>
      <c r="F143" s="17">
        <f>F144</f>
        <v>2000</v>
      </c>
      <c r="G143" s="17">
        <f>G144</f>
        <v>2000</v>
      </c>
      <c r="H143" s="1"/>
    </row>
    <row r="144" spans="1:8" ht="25.5" hidden="1" outlineLevel="3">
      <c r="A144" s="13" t="s">
        <v>100</v>
      </c>
      <c r="B144" s="14" t="s">
        <v>107</v>
      </c>
      <c r="C144" s="14" t="s">
        <v>101</v>
      </c>
      <c r="D144" s="17">
        <v>2000</v>
      </c>
      <c r="E144" s="17">
        <v>2000</v>
      </c>
      <c r="F144" s="17">
        <v>2000</v>
      </c>
      <c r="G144" s="17">
        <v>2000</v>
      </c>
      <c r="H144" s="1"/>
    </row>
    <row r="145" spans="1:8" hidden="1" outlineLevel="2">
      <c r="A145" s="13" t="s">
        <v>108</v>
      </c>
      <c r="B145" s="14" t="s">
        <v>109</v>
      </c>
      <c r="C145" s="14"/>
      <c r="D145" s="17">
        <f>D146</f>
        <v>5.7</v>
      </c>
      <c r="E145" s="17">
        <f>E146</f>
        <v>5.7</v>
      </c>
      <c r="F145" s="17">
        <f>F146</f>
        <v>5.7</v>
      </c>
      <c r="G145" s="17">
        <f>G146</f>
        <v>5.7</v>
      </c>
      <c r="H145" s="1"/>
    </row>
    <row r="146" spans="1:8" ht="25.5" hidden="1" outlineLevel="3">
      <c r="A146" s="13" t="s">
        <v>100</v>
      </c>
      <c r="B146" s="14" t="s">
        <v>109</v>
      </c>
      <c r="C146" s="14" t="s">
        <v>101</v>
      </c>
      <c r="D146" s="17">
        <v>5.7</v>
      </c>
      <c r="E146" s="17">
        <v>5.7</v>
      </c>
      <c r="F146" s="17">
        <v>5.7</v>
      </c>
      <c r="G146" s="17">
        <v>5.7</v>
      </c>
      <c r="H146" s="1"/>
    </row>
    <row r="147" spans="1:8" s="5" customFormat="1" ht="25.5" hidden="1" outlineLevel="2" collapsed="1">
      <c r="A147" s="15" t="s">
        <v>110</v>
      </c>
      <c r="B147" s="16" t="s">
        <v>111</v>
      </c>
      <c r="C147" s="16"/>
      <c r="D147" s="18">
        <f>D148+D150+D152+D154+D156+D158+D160+D162+D164+D166</f>
        <v>37917</v>
      </c>
      <c r="E147" s="18">
        <f>E148+E150+E152+E154+E156+E158+E160+E162+E164+E166</f>
        <v>37917</v>
      </c>
      <c r="F147" s="18">
        <f>F148+F150+F152+F154+F156+F158+F160+F162+F164+F166</f>
        <v>37917</v>
      </c>
      <c r="G147" s="18">
        <f>G148+G150+G152+G154+G156+G158+G160+G162+G164+G166</f>
        <v>37917</v>
      </c>
      <c r="H147" s="4"/>
    </row>
    <row r="148" spans="1:8" ht="51" hidden="1" outlineLevel="3">
      <c r="A148" s="13" t="s">
        <v>232</v>
      </c>
      <c r="B148" s="14" t="s">
        <v>112</v>
      </c>
      <c r="C148" s="14"/>
      <c r="D148" s="17">
        <f>D149</f>
        <v>6265.5</v>
      </c>
      <c r="E148" s="17">
        <f>E149</f>
        <v>6265.5</v>
      </c>
      <c r="F148" s="17">
        <f>F149</f>
        <v>4668.7</v>
      </c>
      <c r="G148" s="17">
        <f>G149</f>
        <v>4668.7</v>
      </c>
      <c r="H148" s="1"/>
    </row>
    <row r="149" spans="1:8" ht="25.5" hidden="1" outlineLevel="2">
      <c r="A149" s="13" t="s">
        <v>12</v>
      </c>
      <c r="B149" s="14" t="s">
        <v>112</v>
      </c>
      <c r="C149" s="14" t="s">
        <v>13</v>
      </c>
      <c r="D149" s="17">
        <v>6265.5</v>
      </c>
      <c r="E149" s="17">
        <v>6265.5</v>
      </c>
      <c r="F149" s="17">
        <v>4668.7</v>
      </c>
      <c r="G149" s="17">
        <v>4668.7</v>
      </c>
      <c r="H149" s="1"/>
    </row>
    <row r="150" spans="1:8" ht="51" hidden="1" outlineLevel="3">
      <c r="A150" s="13" t="s">
        <v>113</v>
      </c>
      <c r="B150" s="14" t="s">
        <v>114</v>
      </c>
      <c r="C150" s="14"/>
      <c r="D150" s="17">
        <f>D151</f>
        <v>2500</v>
      </c>
      <c r="E150" s="17">
        <f>E151</f>
        <v>2500</v>
      </c>
      <c r="F150" s="17">
        <f>F151</f>
        <v>1000</v>
      </c>
      <c r="G150" s="17">
        <f>G151</f>
        <v>1000</v>
      </c>
      <c r="H150" s="1"/>
    </row>
    <row r="151" spans="1:8" ht="25.5" hidden="1" outlineLevel="2">
      <c r="A151" s="13" t="s">
        <v>12</v>
      </c>
      <c r="B151" s="14" t="s">
        <v>114</v>
      </c>
      <c r="C151" s="14" t="s">
        <v>13</v>
      </c>
      <c r="D151" s="17">
        <v>2500</v>
      </c>
      <c r="E151" s="17">
        <v>2500</v>
      </c>
      <c r="F151" s="17">
        <v>1000</v>
      </c>
      <c r="G151" s="17">
        <v>1000</v>
      </c>
      <c r="H151" s="1"/>
    </row>
    <row r="152" spans="1:8" ht="25.5" hidden="1" outlineLevel="3">
      <c r="A152" s="13" t="s">
        <v>115</v>
      </c>
      <c r="B152" s="14" t="s">
        <v>116</v>
      </c>
      <c r="C152" s="14"/>
      <c r="D152" s="17">
        <f>D153</f>
        <v>2000</v>
      </c>
      <c r="E152" s="17">
        <f>E153</f>
        <v>2000</v>
      </c>
      <c r="F152" s="17">
        <f>F153</f>
        <v>500</v>
      </c>
      <c r="G152" s="17">
        <f>G153</f>
        <v>500</v>
      </c>
      <c r="H152" s="1"/>
    </row>
    <row r="153" spans="1:8" s="5" customFormat="1" ht="25.5" hidden="1" outlineLevel="2">
      <c r="A153" s="13" t="s">
        <v>12</v>
      </c>
      <c r="B153" s="14" t="s">
        <v>116</v>
      </c>
      <c r="C153" s="14" t="s">
        <v>13</v>
      </c>
      <c r="D153" s="17">
        <v>2000</v>
      </c>
      <c r="E153" s="17">
        <v>2000</v>
      </c>
      <c r="F153" s="17">
        <v>500</v>
      </c>
      <c r="G153" s="17">
        <v>500</v>
      </c>
      <c r="H153" s="4"/>
    </row>
    <row r="154" spans="1:8" hidden="1" outlineLevel="3">
      <c r="A154" s="13" t="s">
        <v>277</v>
      </c>
      <c r="B154" s="14" t="s">
        <v>117</v>
      </c>
      <c r="C154" s="14"/>
      <c r="D154" s="17">
        <f>D155</f>
        <v>16185.5</v>
      </c>
      <c r="E154" s="17">
        <f>E155</f>
        <v>16185.5</v>
      </c>
      <c r="F154" s="17">
        <f>F155</f>
        <v>20782.3</v>
      </c>
      <c r="G154" s="17">
        <f>G155</f>
        <v>20782.3</v>
      </c>
      <c r="H154" s="1"/>
    </row>
    <row r="155" spans="1:8" ht="25.5" hidden="1" outlineLevel="2">
      <c r="A155" s="13" t="s">
        <v>12</v>
      </c>
      <c r="B155" s="14" t="s">
        <v>117</v>
      </c>
      <c r="C155" s="14" t="s">
        <v>13</v>
      </c>
      <c r="D155" s="17">
        <v>16185.5</v>
      </c>
      <c r="E155" s="17">
        <v>16185.5</v>
      </c>
      <c r="F155" s="17">
        <v>20782.3</v>
      </c>
      <c r="G155" s="17">
        <v>20782.3</v>
      </c>
      <c r="H155" s="1"/>
    </row>
    <row r="156" spans="1:8" hidden="1" outlineLevel="3">
      <c r="A156" s="13" t="s">
        <v>118</v>
      </c>
      <c r="B156" s="14" t="s">
        <v>119</v>
      </c>
      <c r="C156" s="14"/>
      <c r="D156" s="17">
        <f>D157</f>
        <v>1250</v>
      </c>
      <c r="E156" s="17">
        <f>E157</f>
        <v>1250</v>
      </c>
      <c r="F156" s="17">
        <f>F157</f>
        <v>1250</v>
      </c>
      <c r="G156" s="17">
        <f>G157</f>
        <v>1250</v>
      </c>
      <c r="H156" s="1"/>
    </row>
    <row r="157" spans="1:8" s="5" customFormat="1" ht="25.5" hidden="1" outlineLevel="1">
      <c r="A157" s="13" t="s">
        <v>12</v>
      </c>
      <c r="B157" s="14" t="s">
        <v>119</v>
      </c>
      <c r="C157" s="14" t="s">
        <v>13</v>
      </c>
      <c r="D157" s="17">
        <v>1250</v>
      </c>
      <c r="E157" s="17">
        <v>1250</v>
      </c>
      <c r="F157" s="17">
        <v>1250</v>
      </c>
      <c r="G157" s="17">
        <v>1250</v>
      </c>
      <c r="H157" s="4"/>
    </row>
    <row r="158" spans="1:8" ht="38.25" hidden="1" outlineLevel="2">
      <c r="A158" s="13" t="s">
        <v>120</v>
      </c>
      <c r="B158" s="14" t="s">
        <v>121</v>
      </c>
      <c r="C158" s="14"/>
      <c r="D158" s="17">
        <f>D159</f>
        <v>7350</v>
      </c>
      <c r="E158" s="17">
        <f>E159</f>
        <v>7350</v>
      </c>
      <c r="F158" s="17">
        <f>F159</f>
        <v>7350</v>
      </c>
      <c r="G158" s="17">
        <f>G159</f>
        <v>7350</v>
      </c>
      <c r="H158" s="1"/>
    </row>
    <row r="159" spans="1:8" s="5" customFormat="1" ht="25.5" hidden="1" outlineLevel="3">
      <c r="A159" s="13" t="s">
        <v>12</v>
      </c>
      <c r="B159" s="14" t="s">
        <v>121</v>
      </c>
      <c r="C159" s="14" t="s">
        <v>13</v>
      </c>
      <c r="D159" s="17">
        <v>7350</v>
      </c>
      <c r="E159" s="17">
        <v>7350</v>
      </c>
      <c r="F159" s="17">
        <v>7350</v>
      </c>
      <c r="G159" s="17">
        <v>7350</v>
      </c>
      <c r="H159" s="4"/>
    </row>
    <row r="160" spans="1:8" ht="38.25" hidden="1" outlineLevel="2">
      <c r="A160" s="13" t="s">
        <v>122</v>
      </c>
      <c r="B160" s="14" t="s">
        <v>123</v>
      </c>
      <c r="C160" s="14"/>
      <c r="D160" s="17">
        <f>D161</f>
        <v>1350</v>
      </c>
      <c r="E160" s="17">
        <f>E161</f>
        <v>1350</v>
      </c>
      <c r="F160" s="17">
        <f>F161</f>
        <v>1350</v>
      </c>
      <c r="G160" s="17">
        <f>G161</f>
        <v>1350</v>
      </c>
      <c r="H160" s="1"/>
    </row>
    <row r="161" spans="1:8" ht="25.5" hidden="1" outlineLevel="3">
      <c r="A161" s="13" t="s">
        <v>12</v>
      </c>
      <c r="B161" s="14" t="s">
        <v>123</v>
      </c>
      <c r="C161" s="14" t="s">
        <v>13</v>
      </c>
      <c r="D161" s="17">
        <v>1350</v>
      </c>
      <c r="E161" s="17">
        <v>1350</v>
      </c>
      <c r="F161" s="17">
        <v>1350</v>
      </c>
      <c r="G161" s="17">
        <v>1350</v>
      </c>
      <c r="H161" s="1"/>
    </row>
    <row r="162" spans="1:8" ht="38.25" hidden="1" outlineLevel="2">
      <c r="A162" s="13" t="s">
        <v>124</v>
      </c>
      <c r="B162" s="14" t="s">
        <v>125</v>
      </c>
      <c r="C162" s="14"/>
      <c r="D162" s="17">
        <f>D163</f>
        <v>692.9</v>
      </c>
      <c r="E162" s="17">
        <f>E163</f>
        <v>692.9</v>
      </c>
      <c r="F162" s="17">
        <f>F163</f>
        <v>692.9</v>
      </c>
      <c r="G162" s="17">
        <f>G163</f>
        <v>692.9</v>
      </c>
      <c r="H162" s="1"/>
    </row>
    <row r="163" spans="1:8" ht="25.5" hidden="1" outlineLevel="3">
      <c r="A163" s="13" t="s">
        <v>12</v>
      </c>
      <c r="B163" s="14" t="s">
        <v>125</v>
      </c>
      <c r="C163" s="14" t="s">
        <v>13</v>
      </c>
      <c r="D163" s="17">
        <v>692.9</v>
      </c>
      <c r="E163" s="17">
        <v>692.9</v>
      </c>
      <c r="F163" s="17">
        <v>692.9</v>
      </c>
      <c r="G163" s="17">
        <v>692.9</v>
      </c>
      <c r="H163" s="1"/>
    </row>
    <row r="164" spans="1:8" s="5" customFormat="1" ht="38.25" hidden="1" outlineLevel="2">
      <c r="A164" s="13" t="s">
        <v>127</v>
      </c>
      <c r="B164" s="14" t="s">
        <v>126</v>
      </c>
      <c r="C164" s="14"/>
      <c r="D164" s="17">
        <f>D165</f>
        <v>223.1</v>
      </c>
      <c r="E164" s="17">
        <f>E165</f>
        <v>223.1</v>
      </c>
      <c r="F164" s="17">
        <f>F165</f>
        <v>223.1</v>
      </c>
      <c r="G164" s="17">
        <f>G165</f>
        <v>223.1</v>
      </c>
      <c r="H164" s="4"/>
    </row>
    <row r="165" spans="1:8" ht="25.5" hidden="1" outlineLevel="3">
      <c r="A165" s="13" t="s">
        <v>12</v>
      </c>
      <c r="B165" s="14" t="s">
        <v>126</v>
      </c>
      <c r="C165" s="14" t="s">
        <v>13</v>
      </c>
      <c r="D165" s="17">
        <v>223.1</v>
      </c>
      <c r="E165" s="17">
        <v>223.1</v>
      </c>
      <c r="F165" s="17">
        <v>223.1</v>
      </c>
      <c r="G165" s="17">
        <v>223.1</v>
      </c>
      <c r="H165" s="1"/>
    </row>
    <row r="166" spans="1:8" hidden="1" outlineLevel="2">
      <c r="A166" s="13" t="s">
        <v>233</v>
      </c>
      <c r="B166" s="14" t="s">
        <v>128</v>
      </c>
      <c r="C166" s="14"/>
      <c r="D166" s="17">
        <f>D167</f>
        <v>100</v>
      </c>
      <c r="E166" s="17">
        <f>E167</f>
        <v>100</v>
      </c>
      <c r="F166" s="17">
        <f>F167</f>
        <v>100</v>
      </c>
      <c r="G166" s="17">
        <f>G167</f>
        <v>100</v>
      </c>
      <c r="H166" s="1"/>
    </row>
    <row r="167" spans="1:8" ht="25.5" hidden="1" outlineLevel="3">
      <c r="A167" s="13" t="s">
        <v>12</v>
      </c>
      <c r="B167" s="14" t="s">
        <v>128</v>
      </c>
      <c r="C167" s="14" t="s">
        <v>13</v>
      </c>
      <c r="D167" s="17">
        <v>100</v>
      </c>
      <c r="E167" s="17">
        <v>100</v>
      </c>
      <c r="F167" s="17">
        <v>100</v>
      </c>
      <c r="G167" s="17">
        <v>100</v>
      </c>
      <c r="H167" s="1"/>
    </row>
    <row r="168" spans="1:8" s="5" customFormat="1" ht="38.25" outlineLevel="1" collapsed="1">
      <c r="A168" s="15" t="s">
        <v>129</v>
      </c>
      <c r="B168" s="16" t="s">
        <v>130</v>
      </c>
      <c r="C168" s="16"/>
      <c r="D168" s="18">
        <f>D169+D171+D173+D175+D177</f>
        <v>21084.3</v>
      </c>
      <c r="E168" s="18">
        <f>E169+E171+E173+E175+E177</f>
        <v>171084.3</v>
      </c>
      <c r="F168" s="18">
        <f>F169+F171+F173+F175+F177</f>
        <v>21084.3</v>
      </c>
      <c r="G168" s="18">
        <f>G169+G171+G173+G175+G177</f>
        <v>21084.3</v>
      </c>
      <c r="H168" s="4"/>
    </row>
    <row r="169" spans="1:8" s="5" customFormat="1" ht="38.25" hidden="1" outlineLevel="2">
      <c r="A169" s="13" t="s">
        <v>234</v>
      </c>
      <c r="B169" s="14" t="s">
        <v>131</v>
      </c>
      <c r="C169" s="14"/>
      <c r="D169" s="17">
        <f>D170</f>
        <v>20</v>
      </c>
      <c r="E169" s="17">
        <f>E170</f>
        <v>20</v>
      </c>
      <c r="F169" s="17">
        <f>F170</f>
        <v>20</v>
      </c>
      <c r="G169" s="17">
        <f>G170</f>
        <v>20</v>
      </c>
      <c r="H169" s="4"/>
    </row>
    <row r="170" spans="1:8" ht="25.5" hidden="1" outlineLevel="3">
      <c r="A170" s="13" t="s">
        <v>100</v>
      </c>
      <c r="B170" s="14" t="s">
        <v>131</v>
      </c>
      <c r="C170" s="14" t="s">
        <v>101</v>
      </c>
      <c r="D170" s="17">
        <v>20</v>
      </c>
      <c r="E170" s="17">
        <v>20</v>
      </c>
      <c r="F170" s="17">
        <v>20</v>
      </c>
      <c r="G170" s="17">
        <v>20</v>
      </c>
      <c r="H170" s="1"/>
    </row>
    <row r="171" spans="1:8" s="5" customFormat="1" ht="38.25" hidden="1" outlineLevel="3">
      <c r="A171" s="13" t="s">
        <v>278</v>
      </c>
      <c r="B171" s="14" t="s">
        <v>132</v>
      </c>
      <c r="C171" s="14"/>
      <c r="D171" s="17">
        <f>D172</f>
        <v>15056.8</v>
      </c>
      <c r="E171" s="17">
        <f>E172</f>
        <v>15056.8</v>
      </c>
      <c r="F171" s="17">
        <f>F172</f>
        <v>15056.8</v>
      </c>
      <c r="G171" s="17">
        <f>G172</f>
        <v>15056.8</v>
      </c>
      <c r="H171" s="4"/>
    </row>
    <row r="172" spans="1:8" ht="25.5" hidden="1">
      <c r="A172" s="13" t="s">
        <v>12</v>
      </c>
      <c r="B172" s="14" t="s">
        <v>132</v>
      </c>
      <c r="C172" s="14" t="s">
        <v>13</v>
      </c>
      <c r="D172" s="17">
        <v>15056.8</v>
      </c>
      <c r="E172" s="17">
        <v>15056.8</v>
      </c>
      <c r="F172" s="17">
        <v>15056.8</v>
      </c>
      <c r="G172" s="17">
        <v>15056.8</v>
      </c>
      <c r="H172" s="1"/>
    </row>
    <row r="173" spans="1:8" s="5" customFormat="1" ht="51" outlineLevel="2">
      <c r="A173" s="13" t="s">
        <v>235</v>
      </c>
      <c r="B173" s="14" t="s">
        <v>133</v>
      </c>
      <c r="C173" s="14"/>
      <c r="D173" s="17">
        <f>D174</f>
        <v>2100</v>
      </c>
      <c r="E173" s="17">
        <f>E174</f>
        <v>152100</v>
      </c>
      <c r="F173" s="17">
        <f>F174</f>
        <v>2100</v>
      </c>
      <c r="G173" s="17">
        <f>G174</f>
        <v>2100</v>
      </c>
      <c r="H173" s="4"/>
    </row>
    <row r="174" spans="1:8" s="5" customFormat="1" ht="25.5" outlineLevel="3">
      <c r="A174" s="13" t="s">
        <v>12</v>
      </c>
      <c r="B174" s="14" t="s">
        <v>133</v>
      </c>
      <c r="C174" s="14" t="s">
        <v>13</v>
      </c>
      <c r="D174" s="17">
        <v>2100</v>
      </c>
      <c r="E174" s="17">
        <v>152100</v>
      </c>
      <c r="F174" s="17">
        <v>2100</v>
      </c>
      <c r="G174" s="17">
        <v>2100</v>
      </c>
      <c r="H174" s="4"/>
    </row>
    <row r="175" spans="1:8" s="5" customFormat="1" ht="51" hidden="1" outlineLevel="2">
      <c r="A175" s="13" t="s">
        <v>236</v>
      </c>
      <c r="B175" s="14" t="s">
        <v>134</v>
      </c>
      <c r="C175" s="14"/>
      <c r="D175" s="17">
        <f>D176</f>
        <v>3900</v>
      </c>
      <c r="E175" s="17">
        <f>E176</f>
        <v>3900</v>
      </c>
      <c r="F175" s="17">
        <f>F176</f>
        <v>3900</v>
      </c>
      <c r="G175" s="17">
        <f>G176</f>
        <v>3900</v>
      </c>
      <c r="H175" s="4"/>
    </row>
    <row r="176" spans="1:8" ht="25.5" hidden="1" outlineLevel="3">
      <c r="A176" s="13" t="s">
        <v>12</v>
      </c>
      <c r="B176" s="14" t="s">
        <v>134</v>
      </c>
      <c r="C176" s="14" t="s">
        <v>13</v>
      </c>
      <c r="D176" s="17">
        <v>3900</v>
      </c>
      <c r="E176" s="17">
        <v>3900</v>
      </c>
      <c r="F176" s="17">
        <v>3900</v>
      </c>
      <c r="G176" s="17">
        <v>3900</v>
      </c>
      <c r="H176" s="1"/>
    </row>
    <row r="177" spans="1:8" ht="89.25" hidden="1" outlineLevel="2">
      <c r="A177" s="13" t="s">
        <v>237</v>
      </c>
      <c r="B177" s="14" t="s">
        <v>135</v>
      </c>
      <c r="C177" s="14"/>
      <c r="D177" s="17">
        <f>D178</f>
        <v>7.5</v>
      </c>
      <c r="E177" s="17">
        <f>E178</f>
        <v>7.5</v>
      </c>
      <c r="F177" s="17">
        <f>F178</f>
        <v>7.5</v>
      </c>
      <c r="G177" s="17">
        <f>G178</f>
        <v>7.5</v>
      </c>
      <c r="H177" s="1"/>
    </row>
    <row r="178" spans="1:8" ht="25.5" hidden="1" outlineLevel="3">
      <c r="A178" s="13" t="s">
        <v>12</v>
      </c>
      <c r="B178" s="14" t="s">
        <v>135</v>
      </c>
      <c r="C178" s="14" t="s">
        <v>13</v>
      </c>
      <c r="D178" s="17">
        <v>7.5</v>
      </c>
      <c r="E178" s="17">
        <v>7.5</v>
      </c>
      <c r="F178" s="17">
        <v>7.5</v>
      </c>
      <c r="G178" s="17">
        <v>7.5</v>
      </c>
      <c r="H178" s="1"/>
    </row>
    <row r="179" spans="1:8" s="5" customFormat="1" ht="25.5" hidden="1" collapsed="1">
      <c r="A179" s="15" t="s">
        <v>279</v>
      </c>
      <c r="B179" s="16" t="s">
        <v>136</v>
      </c>
      <c r="C179" s="16"/>
      <c r="D179" s="18">
        <f>D180</f>
        <v>7731.1</v>
      </c>
      <c r="E179" s="18">
        <f>E180</f>
        <v>7731.1</v>
      </c>
      <c r="F179" s="18">
        <f>F180</f>
        <v>7731.1</v>
      </c>
      <c r="G179" s="18">
        <f>G180</f>
        <v>7731.1</v>
      </c>
      <c r="H179" s="4"/>
    </row>
    <row r="180" spans="1:8" s="5" customFormat="1" ht="25.5" hidden="1" outlineLevel="1">
      <c r="A180" s="13" t="s">
        <v>137</v>
      </c>
      <c r="B180" s="14" t="s">
        <v>138</v>
      </c>
      <c r="C180" s="14"/>
      <c r="D180" s="17">
        <f>D181+D182</f>
        <v>7731.1</v>
      </c>
      <c r="E180" s="17">
        <f>E181+E182</f>
        <v>7731.1</v>
      </c>
      <c r="F180" s="17">
        <f>F181+F182</f>
        <v>7731.1</v>
      </c>
      <c r="G180" s="17">
        <f>G181+G182</f>
        <v>7731.1</v>
      </c>
      <c r="H180" s="4"/>
    </row>
    <row r="181" spans="1:8" s="5" customFormat="1" ht="63.75" hidden="1" outlineLevel="3">
      <c r="A181" s="13" t="s">
        <v>10</v>
      </c>
      <c r="B181" s="14" t="s">
        <v>138</v>
      </c>
      <c r="C181" s="14" t="s">
        <v>11</v>
      </c>
      <c r="D181" s="17">
        <v>7308.1</v>
      </c>
      <c r="E181" s="17">
        <v>7308.1</v>
      </c>
      <c r="F181" s="17">
        <v>7308.1</v>
      </c>
      <c r="G181" s="17">
        <v>7308.1</v>
      </c>
      <c r="H181" s="4"/>
    </row>
    <row r="182" spans="1:8" s="5" customFormat="1" ht="25.5" hidden="1" outlineLevel="3">
      <c r="A182" s="13" t="s">
        <v>12</v>
      </c>
      <c r="B182" s="14" t="s">
        <v>138</v>
      </c>
      <c r="C182" s="14" t="s">
        <v>13</v>
      </c>
      <c r="D182" s="17">
        <v>423</v>
      </c>
      <c r="E182" s="17">
        <v>423</v>
      </c>
      <c r="F182" s="17">
        <v>423</v>
      </c>
      <c r="G182" s="17">
        <v>423</v>
      </c>
      <c r="H182" s="4"/>
    </row>
    <row r="183" spans="1:8" s="5" customFormat="1" ht="30" hidden="1" customHeight="1" outlineLevel="3">
      <c r="A183" s="15" t="s">
        <v>280</v>
      </c>
      <c r="B183" s="16" t="s">
        <v>139</v>
      </c>
      <c r="C183" s="16"/>
      <c r="D183" s="18">
        <f>D184+D186</f>
        <v>939.3</v>
      </c>
      <c r="E183" s="18">
        <f>E184+E186</f>
        <v>939.3</v>
      </c>
      <c r="F183" s="18">
        <f>F184+F186</f>
        <v>939.3</v>
      </c>
      <c r="G183" s="18">
        <f>G184+G186</f>
        <v>939.3</v>
      </c>
      <c r="H183" s="4"/>
    </row>
    <row r="184" spans="1:8" hidden="1" outlineLevel="2">
      <c r="A184" s="13" t="s">
        <v>140</v>
      </c>
      <c r="B184" s="14" t="s">
        <v>141</v>
      </c>
      <c r="C184" s="14"/>
      <c r="D184" s="17">
        <f>D185</f>
        <v>4</v>
      </c>
      <c r="E184" s="17">
        <f>E185</f>
        <v>4</v>
      </c>
      <c r="F184" s="17">
        <f>F185</f>
        <v>4</v>
      </c>
      <c r="G184" s="17">
        <f>G185</f>
        <v>4</v>
      </c>
      <c r="H184" s="1"/>
    </row>
    <row r="185" spans="1:8" s="5" customFormat="1" ht="25.5" hidden="1" outlineLevel="3">
      <c r="A185" s="13" t="s">
        <v>12</v>
      </c>
      <c r="B185" s="14" t="s">
        <v>141</v>
      </c>
      <c r="C185" s="14" t="s">
        <v>13</v>
      </c>
      <c r="D185" s="17">
        <v>4</v>
      </c>
      <c r="E185" s="17">
        <v>4</v>
      </c>
      <c r="F185" s="17">
        <v>4</v>
      </c>
      <c r="G185" s="17">
        <v>4</v>
      </c>
      <c r="H185" s="4"/>
    </row>
    <row r="186" spans="1:8" ht="51" hidden="1" outlineLevel="3">
      <c r="A186" s="13" t="s">
        <v>281</v>
      </c>
      <c r="B186" s="14" t="s">
        <v>142</v>
      </c>
      <c r="C186" s="14"/>
      <c r="D186" s="17">
        <f>D187</f>
        <v>935.3</v>
      </c>
      <c r="E186" s="17">
        <f>E187</f>
        <v>935.3</v>
      </c>
      <c r="F186" s="17">
        <f>F187</f>
        <v>935.3</v>
      </c>
      <c r="G186" s="17">
        <f>G187</f>
        <v>935.3</v>
      </c>
      <c r="H186" s="1"/>
    </row>
    <row r="187" spans="1:8" ht="25.5" hidden="1" outlineLevel="1">
      <c r="A187" s="13" t="s">
        <v>12</v>
      </c>
      <c r="B187" s="14" t="s">
        <v>142</v>
      </c>
      <c r="C187" s="14" t="s">
        <v>13</v>
      </c>
      <c r="D187" s="17">
        <v>935.3</v>
      </c>
      <c r="E187" s="17">
        <v>935.3</v>
      </c>
      <c r="F187" s="17">
        <v>935.3</v>
      </c>
      <c r="G187" s="17">
        <v>935.3</v>
      </c>
      <c r="H187" s="1"/>
    </row>
    <row r="188" spans="1:8" s="5" customFormat="1" ht="25.5" hidden="1" outlineLevel="2">
      <c r="A188" s="15" t="s">
        <v>282</v>
      </c>
      <c r="B188" s="16" t="s">
        <v>143</v>
      </c>
      <c r="C188" s="16"/>
      <c r="D188" s="18">
        <f>D189+D196+D200</f>
        <v>49971.1</v>
      </c>
      <c r="E188" s="18">
        <f>E189+E196+E200</f>
        <v>49971.1</v>
      </c>
      <c r="F188" s="18">
        <f>F189+F196+F200</f>
        <v>50830.299999999996</v>
      </c>
      <c r="G188" s="18">
        <f>G189+G196+G200</f>
        <v>50830.299999999996</v>
      </c>
      <c r="H188" s="4"/>
    </row>
    <row r="189" spans="1:8" s="5" customFormat="1" ht="25.5" hidden="1" outlineLevel="3">
      <c r="A189" s="15" t="s">
        <v>144</v>
      </c>
      <c r="B189" s="16" t="s">
        <v>145</v>
      </c>
      <c r="C189" s="16"/>
      <c r="D189" s="18">
        <f>D190+D194</f>
        <v>42522.2</v>
      </c>
      <c r="E189" s="18">
        <f>E190+E194</f>
        <v>42522.2</v>
      </c>
      <c r="F189" s="18">
        <f>F190+F194</f>
        <v>43446.5</v>
      </c>
      <c r="G189" s="18">
        <f>G190+G194</f>
        <v>43446.5</v>
      </c>
      <c r="H189" s="4"/>
    </row>
    <row r="190" spans="1:8" s="5" customFormat="1" ht="25.5" hidden="1" outlineLevel="3">
      <c r="A190" s="13" t="s">
        <v>283</v>
      </c>
      <c r="B190" s="14" t="s">
        <v>284</v>
      </c>
      <c r="C190" s="14"/>
      <c r="D190" s="17">
        <f>D191+D192+D193</f>
        <v>37524.6</v>
      </c>
      <c r="E190" s="17">
        <f>E191+E192+E193</f>
        <v>37524.6</v>
      </c>
      <c r="F190" s="17">
        <f>F191+F192+F193</f>
        <v>37524.6</v>
      </c>
      <c r="G190" s="17">
        <f>G191+G192+G193</f>
        <v>37524.6</v>
      </c>
      <c r="H190" s="4"/>
    </row>
    <row r="191" spans="1:8" ht="63.75" hidden="1" outlineLevel="2">
      <c r="A191" s="13" t="s">
        <v>10</v>
      </c>
      <c r="B191" s="14" t="s">
        <v>284</v>
      </c>
      <c r="C191" s="14" t="s">
        <v>11</v>
      </c>
      <c r="D191" s="17">
        <v>33759</v>
      </c>
      <c r="E191" s="17">
        <v>33759</v>
      </c>
      <c r="F191" s="17">
        <v>33759</v>
      </c>
      <c r="G191" s="17">
        <v>33759</v>
      </c>
      <c r="H191" s="1"/>
    </row>
    <row r="192" spans="1:8" ht="25.5" hidden="1" outlineLevel="3">
      <c r="A192" s="13" t="s">
        <v>12</v>
      </c>
      <c r="B192" s="14" t="s">
        <v>284</v>
      </c>
      <c r="C192" s="14" t="s">
        <v>13</v>
      </c>
      <c r="D192" s="17">
        <v>3585.1</v>
      </c>
      <c r="E192" s="17">
        <v>3585.1</v>
      </c>
      <c r="F192" s="17">
        <v>3585.1</v>
      </c>
      <c r="G192" s="17">
        <v>3585.1</v>
      </c>
      <c r="H192" s="1"/>
    </row>
    <row r="193" spans="1:8" hidden="1" outlineLevel="3">
      <c r="A193" s="13" t="s">
        <v>14</v>
      </c>
      <c r="B193" s="14" t="s">
        <v>284</v>
      </c>
      <c r="C193" s="14" t="s">
        <v>15</v>
      </c>
      <c r="D193" s="17">
        <v>180.5</v>
      </c>
      <c r="E193" s="17">
        <v>180.5</v>
      </c>
      <c r="F193" s="17">
        <v>180.5</v>
      </c>
      <c r="G193" s="17">
        <v>180.5</v>
      </c>
      <c r="H193" s="1"/>
    </row>
    <row r="194" spans="1:8" s="5" customFormat="1" ht="38.25" hidden="1" outlineLevel="1">
      <c r="A194" s="13" t="s">
        <v>146</v>
      </c>
      <c r="B194" s="14" t="s">
        <v>285</v>
      </c>
      <c r="C194" s="14"/>
      <c r="D194" s="17">
        <f>D195</f>
        <v>4997.6000000000004</v>
      </c>
      <c r="E194" s="17">
        <f>E195</f>
        <v>4997.6000000000004</v>
      </c>
      <c r="F194" s="17">
        <f>F195</f>
        <v>5921.9</v>
      </c>
      <c r="G194" s="17">
        <f>G195</f>
        <v>5921.9</v>
      </c>
      <c r="H194" s="4"/>
    </row>
    <row r="195" spans="1:8" s="5" customFormat="1" ht="63.75" hidden="1" outlineLevel="2">
      <c r="A195" s="13" t="s">
        <v>10</v>
      </c>
      <c r="B195" s="14" t="s">
        <v>285</v>
      </c>
      <c r="C195" s="14" t="s">
        <v>11</v>
      </c>
      <c r="D195" s="17">
        <v>4997.6000000000004</v>
      </c>
      <c r="E195" s="17">
        <v>4997.6000000000004</v>
      </c>
      <c r="F195" s="17">
        <v>5921.9</v>
      </c>
      <c r="G195" s="17">
        <v>5921.9</v>
      </c>
      <c r="H195" s="4"/>
    </row>
    <row r="196" spans="1:8" s="5" customFormat="1" ht="14.25" hidden="1" outlineLevel="3">
      <c r="A196" s="15" t="s">
        <v>147</v>
      </c>
      <c r="B196" s="16" t="s">
        <v>239</v>
      </c>
      <c r="C196" s="16"/>
      <c r="D196" s="18">
        <f>D197</f>
        <v>2873.4</v>
      </c>
      <c r="E196" s="18">
        <f>E197</f>
        <v>2873.4</v>
      </c>
      <c r="F196" s="18">
        <f>F197</f>
        <v>2943.2</v>
      </c>
      <c r="G196" s="18">
        <f>G197</f>
        <v>2943.2</v>
      </c>
      <c r="H196" s="4"/>
    </row>
    <row r="197" spans="1:8" ht="38.25" hidden="1" outlineLevel="3">
      <c r="A197" s="13" t="s">
        <v>286</v>
      </c>
      <c r="B197" s="14" t="s">
        <v>251</v>
      </c>
      <c r="C197" s="14"/>
      <c r="D197" s="17">
        <f>D198+D199</f>
        <v>2873.4</v>
      </c>
      <c r="E197" s="17">
        <f>E198+E199</f>
        <v>2873.4</v>
      </c>
      <c r="F197" s="17">
        <f>F198+F199</f>
        <v>2943.2</v>
      </c>
      <c r="G197" s="17">
        <f>G198+G199</f>
        <v>2943.2</v>
      </c>
      <c r="H197" s="1"/>
    </row>
    <row r="198" spans="1:8" s="5" customFormat="1" ht="63.75" hidden="1">
      <c r="A198" s="13" t="s">
        <v>10</v>
      </c>
      <c r="B198" s="14" t="s">
        <v>251</v>
      </c>
      <c r="C198" s="14" t="s">
        <v>11</v>
      </c>
      <c r="D198" s="17">
        <v>2705.4</v>
      </c>
      <c r="E198" s="17">
        <v>2705.4</v>
      </c>
      <c r="F198" s="17">
        <v>2775.2</v>
      </c>
      <c r="G198" s="17">
        <v>2775.2</v>
      </c>
      <c r="H198" s="4"/>
    </row>
    <row r="199" spans="1:8" s="5" customFormat="1" ht="25.5" hidden="1" outlineLevel="2">
      <c r="A199" s="13" t="s">
        <v>12</v>
      </c>
      <c r="B199" s="14" t="s">
        <v>251</v>
      </c>
      <c r="C199" s="14" t="s">
        <v>13</v>
      </c>
      <c r="D199" s="17">
        <v>168</v>
      </c>
      <c r="E199" s="17">
        <v>168</v>
      </c>
      <c r="F199" s="17">
        <v>168</v>
      </c>
      <c r="G199" s="17">
        <v>168</v>
      </c>
      <c r="H199" s="4"/>
    </row>
    <row r="200" spans="1:8" s="5" customFormat="1" ht="38.25" hidden="1" outlineLevel="2">
      <c r="A200" s="15" t="s">
        <v>287</v>
      </c>
      <c r="B200" s="16" t="s">
        <v>240</v>
      </c>
      <c r="C200" s="16"/>
      <c r="D200" s="18">
        <f>D201</f>
        <v>4575.5</v>
      </c>
      <c r="E200" s="18">
        <f>E201</f>
        <v>4575.5</v>
      </c>
      <c r="F200" s="18">
        <f>F201</f>
        <v>4440.5999999999995</v>
      </c>
      <c r="G200" s="18">
        <f>G201</f>
        <v>4440.5999999999995</v>
      </c>
      <c r="H200" s="4"/>
    </row>
    <row r="201" spans="1:8" ht="38.25" hidden="1" outlineLevel="3">
      <c r="A201" s="13" t="s">
        <v>252</v>
      </c>
      <c r="B201" s="14" t="s">
        <v>253</v>
      </c>
      <c r="C201" s="14"/>
      <c r="D201" s="17">
        <f>D202+D203</f>
        <v>4575.5</v>
      </c>
      <c r="E201" s="17">
        <f>E202+E203</f>
        <v>4575.5</v>
      </c>
      <c r="F201" s="17">
        <f>F202+F203</f>
        <v>4440.5999999999995</v>
      </c>
      <c r="G201" s="17">
        <f>G202+G203</f>
        <v>4440.5999999999995</v>
      </c>
      <c r="H201" s="1"/>
    </row>
    <row r="202" spans="1:8" ht="63.75" hidden="1" outlineLevel="2">
      <c r="A202" s="13" t="s">
        <v>10</v>
      </c>
      <c r="B202" s="14" t="s">
        <v>253</v>
      </c>
      <c r="C202" s="14" t="s">
        <v>11</v>
      </c>
      <c r="D202" s="17">
        <v>3885.7</v>
      </c>
      <c r="E202" s="17">
        <v>3885.7</v>
      </c>
      <c r="F202" s="17">
        <v>3885.7</v>
      </c>
      <c r="G202" s="17">
        <v>3885.7</v>
      </c>
      <c r="H202" s="1"/>
    </row>
    <row r="203" spans="1:8" ht="25.5" hidden="1" outlineLevel="3">
      <c r="A203" s="13" t="s">
        <v>12</v>
      </c>
      <c r="B203" s="14" t="s">
        <v>253</v>
      </c>
      <c r="C203" s="14" t="s">
        <v>13</v>
      </c>
      <c r="D203" s="17">
        <v>689.8</v>
      </c>
      <c r="E203" s="17">
        <v>689.8</v>
      </c>
      <c r="F203" s="17">
        <v>554.9</v>
      </c>
      <c r="G203" s="17">
        <v>554.9</v>
      </c>
      <c r="H203" s="1"/>
    </row>
    <row r="204" spans="1:8" s="5" customFormat="1" ht="25.5" hidden="1" outlineLevel="2">
      <c r="A204" s="15" t="s">
        <v>288</v>
      </c>
      <c r="B204" s="16" t="s">
        <v>148</v>
      </c>
      <c r="C204" s="16"/>
      <c r="D204" s="18">
        <f>D205+D207+D210+D212</f>
        <v>4449.6000000000004</v>
      </c>
      <c r="E204" s="18">
        <f>E205+E207+E210+E212</f>
        <v>4449.6000000000004</v>
      </c>
      <c r="F204" s="18">
        <f>F205+F207+F210+F212</f>
        <v>4449.6000000000004</v>
      </c>
      <c r="G204" s="18">
        <f>G205+G207+G210+G212</f>
        <v>4449.6000000000004</v>
      </c>
      <c r="H204" s="4"/>
    </row>
    <row r="205" spans="1:8" ht="25.5" hidden="1" outlineLevel="3">
      <c r="A205" s="13" t="s">
        <v>149</v>
      </c>
      <c r="B205" s="14" t="s">
        <v>150</v>
      </c>
      <c r="C205" s="14"/>
      <c r="D205" s="17">
        <f>D206</f>
        <v>10</v>
      </c>
      <c r="E205" s="17">
        <f>E206</f>
        <v>10</v>
      </c>
      <c r="F205" s="17">
        <f>F206</f>
        <v>10</v>
      </c>
      <c r="G205" s="17">
        <f>G206</f>
        <v>10</v>
      </c>
      <c r="H205" s="1"/>
    </row>
    <row r="206" spans="1:8" ht="30" hidden="1" customHeight="1" outlineLevel="2">
      <c r="A206" s="13" t="s">
        <v>4</v>
      </c>
      <c r="B206" s="14" t="s">
        <v>150</v>
      </c>
      <c r="C206" s="14" t="s">
        <v>5</v>
      </c>
      <c r="D206" s="17">
        <v>10</v>
      </c>
      <c r="E206" s="17">
        <v>10</v>
      </c>
      <c r="F206" s="17">
        <v>10</v>
      </c>
      <c r="G206" s="17">
        <v>10</v>
      </c>
      <c r="H206" s="1"/>
    </row>
    <row r="207" spans="1:8" ht="25.5" hidden="1" outlineLevel="3">
      <c r="A207" s="13" t="s">
        <v>151</v>
      </c>
      <c r="B207" s="14" t="s">
        <v>152</v>
      </c>
      <c r="C207" s="14"/>
      <c r="D207" s="17">
        <f>D208+D209</f>
        <v>190</v>
      </c>
      <c r="E207" s="17">
        <f>E208+E209</f>
        <v>190</v>
      </c>
      <c r="F207" s="17">
        <f>F208+F209</f>
        <v>190</v>
      </c>
      <c r="G207" s="17">
        <f>G208+G209</f>
        <v>190</v>
      </c>
      <c r="H207" s="1"/>
    </row>
    <row r="208" spans="1:8" s="5" customFormat="1" ht="25.5" hidden="1">
      <c r="A208" s="13" t="s">
        <v>12</v>
      </c>
      <c r="B208" s="14" t="s">
        <v>152</v>
      </c>
      <c r="C208" s="14" t="s">
        <v>13</v>
      </c>
      <c r="D208" s="17">
        <v>150</v>
      </c>
      <c r="E208" s="17">
        <v>150</v>
      </c>
      <c r="F208" s="17">
        <v>150</v>
      </c>
      <c r="G208" s="17">
        <v>150</v>
      </c>
      <c r="H208" s="4"/>
    </row>
    <row r="209" spans="1:8" ht="31.15" hidden="1" customHeight="1" outlineLevel="2">
      <c r="A209" s="13" t="s">
        <v>4</v>
      </c>
      <c r="B209" s="14" t="s">
        <v>152</v>
      </c>
      <c r="C209" s="14" t="s">
        <v>5</v>
      </c>
      <c r="D209" s="17">
        <v>40</v>
      </c>
      <c r="E209" s="17">
        <v>40</v>
      </c>
      <c r="F209" s="17">
        <v>40</v>
      </c>
      <c r="G209" s="17">
        <v>40</v>
      </c>
      <c r="H209" s="1"/>
    </row>
    <row r="210" spans="1:8" ht="29.45" hidden="1" customHeight="1" outlineLevel="3">
      <c r="A210" s="13" t="s">
        <v>153</v>
      </c>
      <c r="B210" s="14" t="s">
        <v>154</v>
      </c>
      <c r="C210" s="14"/>
      <c r="D210" s="17">
        <f>D211</f>
        <v>3871.3</v>
      </c>
      <c r="E210" s="17">
        <f>E211</f>
        <v>3871.3</v>
      </c>
      <c r="F210" s="17">
        <f>F211</f>
        <v>3871.3</v>
      </c>
      <c r="G210" s="17">
        <f>G211</f>
        <v>3871.3</v>
      </c>
      <c r="H210" s="1"/>
    </row>
    <row r="211" spans="1:8" s="5" customFormat="1" ht="30" hidden="1" customHeight="1" outlineLevel="3">
      <c r="A211" s="13" t="s">
        <v>4</v>
      </c>
      <c r="B211" s="14" t="s">
        <v>154</v>
      </c>
      <c r="C211" s="14" t="s">
        <v>5</v>
      </c>
      <c r="D211" s="17">
        <v>3871.3</v>
      </c>
      <c r="E211" s="17">
        <v>3871.3</v>
      </c>
      <c r="F211" s="17">
        <v>3871.3</v>
      </c>
      <c r="G211" s="17">
        <v>3871.3</v>
      </c>
      <c r="H211" s="4"/>
    </row>
    <row r="212" spans="1:8" ht="25.5" hidden="1" outlineLevel="2">
      <c r="A212" s="13" t="s">
        <v>155</v>
      </c>
      <c r="B212" s="14" t="s">
        <v>156</v>
      </c>
      <c r="C212" s="14"/>
      <c r="D212" s="17">
        <f>D213</f>
        <v>378.3</v>
      </c>
      <c r="E212" s="17">
        <f>E213</f>
        <v>378.3</v>
      </c>
      <c r="F212" s="17">
        <f>F213</f>
        <v>378.3</v>
      </c>
      <c r="G212" s="17">
        <f>G213</f>
        <v>378.3</v>
      </c>
      <c r="H212" s="1"/>
    </row>
    <row r="213" spans="1:8" ht="29.45" hidden="1" customHeight="1" outlineLevel="3">
      <c r="A213" s="13" t="s">
        <v>4</v>
      </c>
      <c r="B213" s="14" t="s">
        <v>156</v>
      </c>
      <c r="C213" s="14" t="s">
        <v>5</v>
      </c>
      <c r="D213" s="17">
        <v>378.3</v>
      </c>
      <c r="E213" s="17">
        <v>378.3</v>
      </c>
      <c r="F213" s="17">
        <v>378.3</v>
      </c>
      <c r="G213" s="17">
        <v>378.3</v>
      </c>
      <c r="H213" s="1"/>
    </row>
    <row r="214" spans="1:8" s="5" customFormat="1" ht="42" hidden="1" customHeight="1" outlineLevel="2">
      <c r="A214" s="15" t="s">
        <v>289</v>
      </c>
      <c r="B214" s="16" t="s">
        <v>157</v>
      </c>
      <c r="C214" s="16"/>
      <c r="D214" s="18">
        <f>D215+D217+D219+D222+D224</f>
        <v>278423.8</v>
      </c>
      <c r="E214" s="18">
        <f>E215+E217+E219+E222+E224</f>
        <v>278423.8</v>
      </c>
      <c r="F214" s="18">
        <f>F215+F217+F219+F222+F224</f>
        <v>3317</v>
      </c>
      <c r="G214" s="18">
        <f>G215+G217+G219+G222+G224</f>
        <v>3317</v>
      </c>
      <c r="H214" s="4"/>
    </row>
    <row r="215" spans="1:8" s="5" customFormat="1" ht="14.25" hidden="1" outlineLevel="2">
      <c r="A215" s="13" t="s">
        <v>158</v>
      </c>
      <c r="B215" s="14" t="s">
        <v>159</v>
      </c>
      <c r="C215" s="14"/>
      <c r="D215" s="17">
        <f>D216</f>
        <v>14</v>
      </c>
      <c r="E215" s="17">
        <f>E216</f>
        <v>14</v>
      </c>
      <c r="F215" s="17">
        <f>F216</f>
        <v>14</v>
      </c>
      <c r="G215" s="17">
        <f>G216</f>
        <v>14</v>
      </c>
      <c r="H215" s="4"/>
    </row>
    <row r="216" spans="1:8" s="5" customFormat="1" ht="25.5" hidden="1" outlineLevel="3">
      <c r="A216" s="13" t="s">
        <v>100</v>
      </c>
      <c r="B216" s="14" t="s">
        <v>159</v>
      </c>
      <c r="C216" s="14" t="s">
        <v>101</v>
      </c>
      <c r="D216" s="17">
        <v>14</v>
      </c>
      <c r="E216" s="17">
        <v>14</v>
      </c>
      <c r="F216" s="17">
        <v>14</v>
      </c>
      <c r="G216" s="17">
        <v>14</v>
      </c>
      <c r="H216" s="4"/>
    </row>
    <row r="217" spans="1:8" hidden="1">
      <c r="A217" s="13" t="s">
        <v>290</v>
      </c>
      <c r="B217" s="14" t="s">
        <v>291</v>
      </c>
      <c r="C217" s="14"/>
      <c r="D217" s="17">
        <f>D218</f>
        <v>8.1</v>
      </c>
      <c r="E217" s="17">
        <f>E218</f>
        <v>8.1</v>
      </c>
      <c r="F217" s="17">
        <f>F218</f>
        <v>8.1</v>
      </c>
      <c r="G217" s="17">
        <f>G218</f>
        <v>8.1</v>
      </c>
      <c r="H217" s="1"/>
    </row>
    <row r="218" spans="1:8" s="5" customFormat="1" ht="25.5" hidden="1" outlineLevel="1">
      <c r="A218" s="13" t="s">
        <v>12</v>
      </c>
      <c r="B218" s="14" t="s">
        <v>291</v>
      </c>
      <c r="C218" s="14" t="s">
        <v>13</v>
      </c>
      <c r="D218" s="17">
        <v>8.1</v>
      </c>
      <c r="E218" s="17">
        <v>8.1</v>
      </c>
      <c r="F218" s="17">
        <v>8.1</v>
      </c>
      <c r="G218" s="17">
        <v>8.1</v>
      </c>
      <c r="H218" s="4"/>
    </row>
    <row r="219" spans="1:8" s="5" customFormat="1" ht="25.5" hidden="1" outlineLevel="2">
      <c r="A219" s="13" t="s">
        <v>160</v>
      </c>
      <c r="B219" s="14" t="s">
        <v>161</v>
      </c>
      <c r="C219" s="14"/>
      <c r="D219" s="17">
        <f>D220+D221</f>
        <v>3244</v>
      </c>
      <c r="E219" s="17">
        <f>E220+E221</f>
        <v>3244</v>
      </c>
      <c r="F219" s="17">
        <f>F220+F221</f>
        <v>3244</v>
      </c>
      <c r="G219" s="17">
        <f>G220+G221</f>
        <v>3244</v>
      </c>
      <c r="H219" s="4"/>
    </row>
    <row r="220" spans="1:8" ht="63.75" hidden="1" outlineLevel="3">
      <c r="A220" s="13" t="s">
        <v>10</v>
      </c>
      <c r="B220" s="14" t="s">
        <v>161</v>
      </c>
      <c r="C220" s="14" t="s">
        <v>11</v>
      </c>
      <c r="D220" s="17">
        <v>2986</v>
      </c>
      <c r="E220" s="17">
        <v>2986</v>
      </c>
      <c r="F220" s="17">
        <v>2986</v>
      </c>
      <c r="G220" s="17">
        <v>2986</v>
      </c>
      <c r="H220" s="1"/>
    </row>
    <row r="221" spans="1:8" s="5" customFormat="1" ht="25.5" hidden="1" outlineLevel="2">
      <c r="A221" s="13" t="s">
        <v>12</v>
      </c>
      <c r="B221" s="14" t="s">
        <v>161</v>
      </c>
      <c r="C221" s="14" t="s">
        <v>13</v>
      </c>
      <c r="D221" s="17">
        <v>258</v>
      </c>
      <c r="E221" s="17">
        <v>258</v>
      </c>
      <c r="F221" s="17">
        <v>258</v>
      </c>
      <c r="G221" s="17">
        <v>258</v>
      </c>
      <c r="H221" s="4"/>
    </row>
    <row r="222" spans="1:8" s="5" customFormat="1" ht="14.25" hidden="1" outlineLevel="3">
      <c r="A222" s="13" t="s">
        <v>248</v>
      </c>
      <c r="B222" s="14" t="s">
        <v>249</v>
      </c>
      <c r="C222" s="14"/>
      <c r="D222" s="17">
        <f>D223</f>
        <v>275137.8</v>
      </c>
      <c r="E222" s="17">
        <f>E223</f>
        <v>275137.8</v>
      </c>
      <c r="F222" s="17">
        <f>F223</f>
        <v>31</v>
      </c>
      <c r="G222" s="17">
        <f>G223</f>
        <v>31</v>
      </c>
      <c r="H222" s="4"/>
    </row>
    <row r="223" spans="1:8" s="5" customFormat="1" ht="25.5" hidden="1" outlineLevel="3">
      <c r="A223" s="13" t="s">
        <v>100</v>
      </c>
      <c r="B223" s="14" t="s">
        <v>249</v>
      </c>
      <c r="C223" s="14" t="s">
        <v>101</v>
      </c>
      <c r="D223" s="17">
        <v>275137.8</v>
      </c>
      <c r="E223" s="17">
        <v>275137.8</v>
      </c>
      <c r="F223" s="17">
        <v>31</v>
      </c>
      <c r="G223" s="17">
        <v>31</v>
      </c>
      <c r="H223" s="4"/>
    </row>
    <row r="224" spans="1:8" s="5" customFormat="1" ht="38.25" hidden="1" outlineLevel="3">
      <c r="A224" s="13" t="s">
        <v>162</v>
      </c>
      <c r="B224" s="14" t="s">
        <v>163</v>
      </c>
      <c r="C224" s="14"/>
      <c r="D224" s="17">
        <f>D225</f>
        <v>19.899999999999999</v>
      </c>
      <c r="E224" s="17">
        <f>E225</f>
        <v>19.899999999999999</v>
      </c>
      <c r="F224" s="17">
        <f>F225</f>
        <v>19.899999999999999</v>
      </c>
      <c r="G224" s="17">
        <f>G225</f>
        <v>19.899999999999999</v>
      </c>
      <c r="H224" s="4"/>
    </row>
    <row r="225" spans="1:8" s="5" customFormat="1" ht="25.5" hidden="1" outlineLevel="1">
      <c r="A225" s="13" t="s">
        <v>100</v>
      </c>
      <c r="B225" s="14" t="s">
        <v>163</v>
      </c>
      <c r="C225" s="14" t="s">
        <v>101</v>
      </c>
      <c r="D225" s="17">
        <v>19.899999999999999</v>
      </c>
      <c r="E225" s="17">
        <v>19.899999999999999</v>
      </c>
      <c r="F225" s="17">
        <v>19.899999999999999</v>
      </c>
      <c r="G225" s="17">
        <v>19.899999999999999</v>
      </c>
      <c r="H225" s="4"/>
    </row>
    <row r="226" spans="1:8" s="5" customFormat="1" ht="69.599999999999994" hidden="1" customHeight="1" outlineLevel="2">
      <c r="A226" s="15" t="s">
        <v>292</v>
      </c>
      <c r="B226" s="16" t="s">
        <v>164</v>
      </c>
      <c r="C226" s="16"/>
      <c r="D226" s="18">
        <f t="shared" ref="D226:G227" si="4">D227</f>
        <v>260</v>
      </c>
      <c r="E226" s="18">
        <f t="shared" si="4"/>
        <v>260</v>
      </c>
      <c r="F226" s="18">
        <f t="shared" si="4"/>
        <v>260</v>
      </c>
      <c r="G226" s="18">
        <f t="shared" si="4"/>
        <v>260</v>
      </c>
      <c r="H226" s="4"/>
    </row>
    <row r="227" spans="1:8" hidden="1" outlineLevel="3">
      <c r="A227" s="13" t="s">
        <v>165</v>
      </c>
      <c r="B227" s="14" t="s">
        <v>166</v>
      </c>
      <c r="C227" s="14"/>
      <c r="D227" s="17">
        <f t="shared" si="4"/>
        <v>260</v>
      </c>
      <c r="E227" s="17">
        <f t="shared" si="4"/>
        <v>260</v>
      </c>
      <c r="F227" s="17">
        <f t="shared" si="4"/>
        <v>260</v>
      </c>
      <c r="G227" s="17">
        <f t="shared" si="4"/>
        <v>260</v>
      </c>
      <c r="H227" s="1"/>
    </row>
    <row r="228" spans="1:8" ht="31.15" hidden="1" customHeight="1" outlineLevel="2">
      <c r="A228" s="13" t="s">
        <v>4</v>
      </c>
      <c r="B228" s="14" t="s">
        <v>166</v>
      </c>
      <c r="C228" s="14" t="s">
        <v>5</v>
      </c>
      <c r="D228" s="17">
        <v>260</v>
      </c>
      <c r="E228" s="17">
        <v>260</v>
      </c>
      <c r="F228" s="17">
        <v>260</v>
      </c>
      <c r="G228" s="17">
        <v>260</v>
      </c>
      <c r="H228" s="1"/>
    </row>
    <row r="229" spans="1:8" s="5" customFormat="1" ht="38.25" hidden="1" outlineLevel="3">
      <c r="A229" s="15" t="s">
        <v>293</v>
      </c>
      <c r="B229" s="16" t="s">
        <v>167</v>
      </c>
      <c r="C229" s="16"/>
      <c r="D229" s="18">
        <f>D230+D232</f>
        <v>50</v>
      </c>
      <c r="E229" s="18">
        <f>E230+E232</f>
        <v>50</v>
      </c>
      <c r="F229" s="18">
        <f>F230+F232</f>
        <v>50</v>
      </c>
      <c r="G229" s="18">
        <f>G230+G232</f>
        <v>50</v>
      </c>
      <c r="H229" s="4"/>
    </row>
    <row r="230" spans="1:8" s="5" customFormat="1" ht="25.5" hidden="1">
      <c r="A230" s="13" t="s">
        <v>168</v>
      </c>
      <c r="B230" s="14" t="s">
        <v>169</v>
      </c>
      <c r="C230" s="14"/>
      <c r="D230" s="17">
        <f>D231</f>
        <v>30</v>
      </c>
      <c r="E230" s="17">
        <f>E231</f>
        <v>30</v>
      </c>
      <c r="F230" s="17">
        <f>F231</f>
        <v>30</v>
      </c>
      <c r="G230" s="17">
        <f>G231</f>
        <v>30</v>
      </c>
      <c r="H230" s="4"/>
    </row>
    <row r="231" spans="1:8" s="5" customFormat="1" ht="25.5" hidden="1" outlineLevel="2">
      <c r="A231" s="13" t="s">
        <v>12</v>
      </c>
      <c r="B231" s="14" t="s">
        <v>169</v>
      </c>
      <c r="C231" s="14" t="s">
        <v>13</v>
      </c>
      <c r="D231" s="17">
        <v>30</v>
      </c>
      <c r="E231" s="17">
        <v>30</v>
      </c>
      <c r="F231" s="17">
        <v>30</v>
      </c>
      <c r="G231" s="17">
        <v>30</v>
      </c>
      <c r="H231" s="4"/>
    </row>
    <row r="232" spans="1:8" ht="25.5" hidden="1" outlineLevel="3">
      <c r="A232" s="13" t="s">
        <v>170</v>
      </c>
      <c r="B232" s="14" t="s">
        <v>171</v>
      </c>
      <c r="C232" s="14"/>
      <c r="D232" s="17">
        <f>D233</f>
        <v>20</v>
      </c>
      <c r="E232" s="17">
        <f>E233</f>
        <v>20</v>
      </c>
      <c r="F232" s="17">
        <f>F233</f>
        <v>20</v>
      </c>
      <c r="G232" s="17">
        <f>G233</f>
        <v>20</v>
      </c>
      <c r="H232" s="1"/>
    </row>
    <row r="233" spans="1:8" ht="25.5" hidden="1" outlineLevel="2">
      <c r="A233" s="13" t="s">
        <v>12</v>
      </c>
      <c r="B233" s="14" t="s">
        <v>171</v>
      </c>
      <c r="C233" s="14" t="s">
        <v>13</v>
      </c>
      <c r="D233" s="17">
        <v>20</v>
      </c>
      <c r="E233" s="17">
        <v>20</v>
      </c>
      <c r="F233" s="17">
        <v>20</v>
      </c>
      <c r="G233" s="17">
        <v>20</v>
      </c>
      <c r="H233" s="1"/>
    </row>
    <row r="234" spans="1:8" s="5" customFormat="1" ht="25.5" hidden="1" outlineLevel="3">
      <c r="A234" s="15" t="s">
        <v>294</v>
      </c>
      <c r="B234" s="16" t="s">
        <v>172</v>
      </c>
      <c r="C234" s="16"/>
      <c r="D234" s="18">
        <f>D235+D246</f>
        <v>47661.599999999999</v>
      </c>
      <c r="E234" s="18">
        <f>E235+E246</f>
        <v>47661.599999999999</v>
      </c>
      <c r="F234" s="18">
        <f>F235+F246</f>
        <v>48661.599999999999</v>
      </c>
      <c r="G234" s="18">
        <f>G235+G246</f>
        <v>48661.599999999999</v>
      </c>
      <c r="H234" s="4"/>
    </row>
    <row r="235" spans="1:8" s="5" customFormat="1" ht="38.25" hidden="1" outlineLevel="2">
      <c r="A235" s="15" t="s">
        <v>173</v>
      </c>
      <c r="B235" s="16" t="s">
        <v>174</v>
      </c>
      <c r="C235" s="16"/>
      <c r="D235" s="18">
        <f>D236+D238+D241</f>
        <v>47605.599999999999</v>
      </c>
      <c r="E235" s="18">
        <f>E236+E238+E241</f>
        <v>47605.599999999999</v>
      </c>
      <c r="F235" s="18">
        <f>F236+F238+F241</f>
        <v>48605.599999999999</v>
      </c>
      <c r="G235" s="18">
        <f>G236+G238+G241</f>
        <v>48605.599999999999</v>
      </c>
      <c r="H235" s="4"/>
    </row>
    <row r="236" spans="1:8" s="5" customFormat="1" ht="25.5" hidden="1" outlineLevel="3">
      <c r="A236" s="13" t="s">
        <v>175</v>
      </c>
      <c r="B236" s="14" t="s">
        <v>176</v>
      </c>
      <c r="C236" s="14"/>
      <c r="D236" s="17">
        <f>D237</f>
        <v>7100.3</v>
      </c>
      <c r="E236" s="17">
        <f>E237</f>
        <v>7100.3</v>
      </c>
      <c r="F236" s="17">
        <f>F237</f>
        <v>8100.3</v>
      </c>
      <c r="G236" s="17">
        <f>G237</f>
        <v>8100.3</v>
      </c>
      <c r="H236" s="4"/>
    </row>
    <row r="237" spans="1:8" ht="25.5" hidden="1" outlineLevel="3">
      <c r="A237" s="13" t="s">
        <v>177</v>
      </c>
      <c r="B237" s="14" t="s">
        <v>176</v>
      </c>
      <c r="C237" s="14" t="s">
        <v>178</v>
      </c>
      <c r="D237" s="17">
        <v>7100.3</v>
      </c>
      <c r="E237" s="17">
        <v>7100.3</v>
      </c>
      <c r="F237" s="17">
        <v>8100.3</v>
      </c>
      <c r="G237" s="17">
        <v>8100.3</v>
      </c>
      <c r="H237" s="1"/>
    </row>
    <row r="238" spans="1:8" ht="38.25" hidden="1" outlineLevel="3">
      <c r="A238" s="13" t="s">
        <v>179</v>
      </c>
      <c r="B238" s="14" t="s">
        <v>180</v>
      </c>
      <c r="C238" s="14"/>
      <c r="D238" s="17">
        <f>D239+D240</f>
        <v>6885.7</v>
      </c>
      <c r="E238" s="17">
        <f>E239+E240</f>
        <v>6885.7</v>
      </c>
      <c r="F238" s="17">
        <f>F239+F240</f>
        <v>6885.7</v>
      </c>
      <c r="G238" s="17">
        <f>G239+G240</f>
        <v>6885.7</v>
      </c>
      <c r="H238" s="1"/>
    </row>
    <row r="239" spans="1:8" s="5" customFormat="1" ht="63.75" hidden="1">
      <c r="A239" s="13" t="s">
        <v>10</v>
      </c>
      <c r="B239" s="14" t="s">
        <v>180</v>
      </c>
      <c r="C239" s="14" t="s">
        <v>11</v>
      </c>
      <c r="D239" s="17">
        <v>6701.4</v>
      </c>
      <c r="E239" s="17">
        <v>6701.4</v>
      </c>
      <c r="F239" s="17">
        <v>6701.4</v>
      </c>
      <c r="G239" s="17">
        <v>6701.4</v>
      </c>
      <c r="H239" s="4"/>
    </row>
    <row r="240" spans="1:8" ht="25.5" hidden="1" outlineLevel="2">
      <c r="A240" s="13" t="s">
        <v>12</v>
      </c>
      <c r="B240" s="14" t="s">
        <v>180</v>
      </c>
      <c r="C240" s="14" t="s">
        <v>13</v>
      </c>
      <c r="D240" s="17">
        <v>184.3</v>
      </c>
      <c r="E240" s="17">
        <v>184.3</v>
      </c>
      <c r="F240" s="17">
        <v>184.3</v>
      </c>
      <c r="G240" s="17">
        <v>184.3</v>
      </c>
      <c r="H240" s="1"/>
    </row>
    <row r="241" spans="1:8" ht="30" hidden="1" customHeight="1" outlineLevel="2">
      <c r="A241" s="19" t="s">
        <v>338</v>
      </c>
      <c r="B241" s="14">
        <v>1410700000</v>
      </c>
      <c r="C241" s="14"/>
      <c r="D241" s="17">
        <f>D242+D243+D244+D245</f>
        <v>33619.599999999999</v>
      </c>
      <c r="E241" s="17">
        <f>E242+E243+E244+E245</f>
        <v>33619.599999999999</v>
      </c>
      <c r="F241" s="17">
        <f>F242+F243+F244+F245</f>
        <v>33619.599999999999</v>
      </c>
      <c r="G241" s="17">
        <f>G242+G243+G244+G245</f>
        <v>33619.599999999999</v>
      </c>
      <c r="H241" s="1"/>
    </row>
    <row r="242" spans="1:8" ht="63.75" hidden="1" outlineLevel="2">
      <c r="A242" s="13" t="s">
        <v>339</v>
      </c>
      <c r="B242" s="14">
        <v>1410700000</v>
      </c>
      <c r="C242" s="14">
        <v>100</v>
      </c>
      <c r="D242" s="17">
        <v>29539</v>
      </c>
      <c r="E242" s="17">
        <v>29539</v>
      </c>
      <c r="F242" s="17">
        <v>29539</v>
      </c>
      <c r="G242" s="17">
        <v>29539</v>
      </c>
      <c r="H242" s="1"/>
    </row>
    <row r="243" spans="1:8" ht="38.25" hidden="1" outlineLevel="2">
      <c r="A243" s="13" t="s">
        <v>322</v>
      </c>
      <c r="B243" s="14">
        <v>1410700000</v>
      </c>
      <c r="C243" s="14">
        <v>200</v>
      </c>
      <c r="D243" s="17">
        <v>3846.1</v>
      </c>
      <c r="E243" s="17">
        <v>3846.1</v>
      </c>
      <c r="F243" s="17">
        <v>3846.1</v>
      </c>
      <c r="G243" s="17">
        <v>3846.1</v>
      </c>
      <c r="H243" s="1"/>
    </row>
    <row r="244" spans="1:8" ht="25.5" hidden="1" outlineLevel="2">
      <c r="A244" s="13" t="s">
        <v>320</v>
      </c>
      <c r="B244" s="14">
        <v>1410700000</v>
      </c>
      <c r="C244" s="14">
        <v>300</v>
      </c>
      <c r="D244" s="17">
        <v>150</v>
      </c>
      <c r="E244" s="17">
        <v>150</v>
      </c>
      <c r="F244" s="17">
        <v>150</v>
      </c>
      <c r="G244" s="17">
        <v>150</v>
      </c>
      <c r="H244" s="1"/>
    </row>
    <row r="245" spans="1:8" hidden="1" outlineLevel="2">
      <c r="A245" s="13" t="s">
        <v>336</v>
      </c>
      <c r="B245" s="14">
        <v>1410700000</v>
      </c>
      <c r="C245" s="14">
        <v>800</v>
      </c>
      <c r="D245" s="17">
        <v>84.5</v>
      </c>
      <c r="E245" s="17">
        <v>84.5</v>
      </c>
      <c r="F245" s="17">
        <v>84.5</v>
      </c>
      <c r="G245" s="17">
        <v>84.5</v>
      </c>
      <c r="H245" s="1"/>
    </row>
    <row r="246" spans="1:8" s="5" customFormat="1" ht="25.5" hidden="1" outlineLevel="3">
      <c r="A246" s="15" t="s">
        <v>295</v>
      </c>
      <c r="B246" s="16" t="s">
        <v>181</v>
      </c>
      <c r="C246" s="16"/>
      <c r="D246" s="18">
        <f>D247+D249</f>
        <v>56</v>
      </c>
      <c r="E246" s="18">
        <f>E247+E249</f>
        <v>56</v>
      </c>
      <c r="F246" s="18">
        <f>F247+F249</f>
        <v>56</v>
      </c>
      <c r="G246" s="18">
        <f>G247+G249</f>
        <v>56</v>
      </c>
      <c r="H246" s="4"/>
    </row>
    <row r="247" spans="1:8" ht="38.25" hidden="1" outlineLevel="3">
      <c r="A247" s="13" t="s">
        <v>182</v>
      </c>
      <c r="B247" s="14" t="s">
        <v>183</v>
      </c>
      <c r="C247" s="14"/>
      <c r="D247" s="17">
        <f>D248</f>
        <v>45.8</v>
      </c>
      <c r="E247" s="17">
        <f>E248</f>
        <v>45.8</v>
      </c>
      <c r="F247" s="17">
        <f>F248</f>
        <v>45.8</v>
      </c>
      <c r="G247" s="17">
        <f>G248</f>
        <v>45.8</v>
      </c>
      <c r="H247" s="1"/>
    </row>
    <row r="248" spans="1:8" s="5" customFormat="1" ht="25.5" hidden="1">
      <c r="A248" s="13" t="s">
        <v>12</v>
      </c>
      <c r="B248" s="14" t="s">
        <v>183</v>
      </c>
      <c r="C248" s="14" t="s">
        <v>13</v>
      </c>
      <c r="D248" s="17">
        <v>45.8</v>
      </c>
      <c r="E248" s="17">
        <v>45.8</v>
      </c>
      <c r="F248" s="17">
        <v>45.8</v>
      </c>
      <c r="G248" s="17">
        <v>45.8</v>
      </c>
      <c r="H248" s="4"/>
    </row>
    <row r="249" spans="1:8" ht="76.5" hidden="1" outlineLevel="2">
      <c r="A249" s="13" t="s">
        <v>184</v>
      </c>
      <c r="B249" s="14" t="s">
        <v>185</v>
      </c>
      <c r="C249" s="14"/>
      <c r="D249" s="17">
        <f>D250</f>
        <v>10.199999999999999</v>
      </c>
      <c r="E249" s="17">
        <f>E250</f>
        <v>10.199999999999999</v>
      </c>
      <c r="F249" s="17">
        <f>F250</f>
        <v>10.199999999999999</v>
      </c>
      <c r="G249" s="17">
        <f>G250</f>
        <v>10.199999999999999</v>
      </c>
      <c r="H249" s="1"/>
    </row>
    <row r="250" spans="1:8" s="5" customFormat="1" ht="25.5" hidden="1" outlineLevel="3">
      <c r="A250" s="13" t="s">
        <v>12</v>
      </c>
      <c r="B250" s="14" t="s">
        <v>185</v>
      </c>
      <c r="C250" s="14" t="s">
        <v>13</v>
      </c>
      <c r="D250" s="17">
        <v>10.199999999999999</v>
      </c>
      <c r="E250" s="17">
        <v>10.199999999999999</v>
      </c>
      <c r="F250" s="17">
        <v>10.199999999999999</v>
      </c>
      <c r="G250" s="17">
        <v>10.199999999999999</v>
      </c>
      <c r="H250" s="4"/>
    </row>
    <row r="251" spans="1:8" s="5" customFormat="1" ht="38.25" hidden="1" outlineLevel="2">
      <c r="A251" s="15" t="s">
        <v>296</v>
      </c>
      <c r="B251" s="16" t="s">
        <v>186</v>
      </c>
      <c r="C251" s="16"/>
      <c r="D251" s="18">
        <f>D252+D254+D256</f>
        <v>7090</v>
      </c>
      <c r="E251" s="18">
        <f>E252+E254+E256</f>
        <v>7090</v>
      </c>
      <c r="F251" s="18">
        <f>F252+F254+F256</f>
        <v>7090</v>
      </c>
      <c r="G251" s="18">
        <f>G252+G254+G256</f>
        <v>7090</v>
      </c>
      <c r="H251" s="4"/>
    </row>
    <row r="252" spans="1:8" s="5" customFormat="1" ht="25.5" hidden="1" outlineLevel="3">
      <c r="A252" s="13" t="s">
        <v>187</v>
      </c>
      <c r="B252" s="14" t="s">
        <v>188</v>
      </c>
      <c r="C252" s="14"/>
      <c r="D252" s="17">
        <f>D253</f>
        <v>512</v>
      </c>
      <c r="E252" s="17">
        <f>E253</f>
        <v>512</v>
      </c>
      <c r="F252" s="17">
        <f>F253</f>
        <v>512</v>
      </c>
      <c r="G252" s="17">
        <f>G253</f>
        <v>512</v>
      </c>
      <c r="H252" s="4"/>
    </row>
    <row r="253" spans="1:8" s="5" customFormat="1" ht="25.5" hidden="1">
      <c r="A253" s="13" t="s">
        <v>12</v>
      </c>
      <c r="B253" s="14" t="s">
        <v>188</v>
      </c>
      <c r="C253" s="14" t="s">
        <v>13</v>
      </c>
      <c r="D253" s="17">
        <v>512</v>
      </c>
      <c r="E253" s="17">
        <v>512</v>
      </c>
      <c r="F253" s="17">
        <v>512</v>
      </c>
      <c r="G253" s="17">
        <v>512</v>
      </c>
      <c r="H253" s="4"/>
    </row>
    <row r="254" spans="1:8" s="5" customFormat="1" ht="25.5" hidden="1" outlineLevel="2">
      <c r="A254" s="13" t="s">
        <v>189</v>
      </c>
      <c r="B254" s="14" t="s">
        <v>190</v>
      </c>
      <c r="C254" s="14"/>
      <c r="D254" s="17">
        <f>D255</f>
        <v>2007.1</v>
      </c>
      <c r="E254" s="17">
        <f>E255</f>
        <v>2007.1</v>
      </c>
      <c r="F254" s="17">
        <f>F255</f>
        <v>2007.1</v>
      </c>
      <c r="G254" s="17">
        <f>G255</f>
        <v>2007.1</v>
      </c>
      <c r="H254" s="4"/>
    </row>
    <row r="255" spans="1:8" ht="25.5" hidden="1" outlineLevel="3">
      <c r="A255" s="13" t="s">
        <v>12</v>
      </c>
      <c r="B255" s="14" t="s">
        <v>190</v>
      </c>
      <c r="C255" s="14" t="s">
        <v>13</v>
      </c>
      <c r="D255" s="17">
        <v>2007.1</v>
      </c>
      <c r="E255" s="17">
        <v>2007.1</v>
      </c>
      <c r="F255" s="17">
        <v>2007.1</v>
      </c>
      <c r="G255" s="17">
        <v>2007.1</v>
      </c>
      <c r="H255" s="1"/>
    </row>
    <row r="256" spans="1:8" s="5" customFormat="1" ht="25.5" hidden="1" outlineLevel="2">
      <c r="A256" s="13" t="s">
        <v>191</v>
      </c>
      <c r="B256" s="14" t="s">
        <v>192</v>
      </c>
      <c r="C256" s="14"/>
      <c r="D256" s="17">
        <f>D257+D258+D259</f>
        <v>4570.8999999999996</v>
      </c>
      <c r="E256" s="17">
        <f>E257+E258+E259</f>
        <v>4570.8999999999996</v>
      </c>
      <c r="F256" s="17">
        <f>F257+F258+F259</f>
        <v>4570.8999999999996</v>
      </c>
      <c r="G256" s="17">
        <f>G257+G258+G259</f>
        <v>4570.8999999999996</v>
      </c>
      <c r="H256" s="4"/>
    </row>
    <row r="257" spans="1:8" s="5" customFormat="1" ht="63.75" hidden="1" outlineLevel="3">
      <c r="A257" s="13" t="s">
        <v>10</v>
      </c>
      <c r="B257" s="14" t="s">
        <v>192</v>
      </c>
      <c r="C257" s="14" t="s">
        <v>11</v>
      </c>
      <c r="D257" s="17">
        <v>4392.8</v>
      </c>
      <c r="E257" s="17">
        <v>4392.8</v>
      </c>
      <c r="F257" s="17">
        <v>4392.8</v>
      </c>
      <c r="G257" s="17">
        <v>4392.8</v>
      </c>
      <c r="H257" s="4"/>
    </row>
    <row r="258" spans="1:8" ht="25.5" hidden="1" outlineLevel="2">
      <c r="A258" s="13" t="s">
        <v>12</v>
      </c>
      <c r="B258" s="14" t="s">
        <v>192</v>
      </c>
      <c r="C258" s="14" t="s">
        <v>13</v>
      </c>
      <c r="D258" s="17">
        <v>175.4</v>
      </c>
      <c r="E258" s="17">
        <v>175.4</v>
      </c>
      <c r="F258" s="17">
        <v>175.4</v>
      </c>
      <c r="G258" s="17">
        <v>175.4</v>
      </c>
      <c r="H258" s="1"/>
    </row>
    <row r="259" spans="1:8" s="5" customFormat="1" ht="14.25" hidden="1" outlineLevel="3">
      <c r="A259" s="13" t="s">
        <v>14</v>
      </c>
      <c r="B259" s="14" t="s">
        <v>192</v>
      </c>
      <c r="C259" s="14" t="s">
        <v>15</v>
      </c>
      <c r="D259" s="17">
        <v>2.7</v>
      </c>
      <c r="E259" s="17">
        <v>2.7</v>
      </c>
      <c r="F259" s="17">
        <v>2.7</v>
      </c>
      <c r="G259" s="17">
        <v>2.7</v>
      </c>
      <c r="H259" s="4"/>
    </row>
    <row r="260" spans="1:8" s="5" customFormat="1" ht="51" hidden="1">
      <c r="A260" s="15" t="s">
        <v>250</v>
      </c>
      <c r="B260" s="16" t="s">
        <v>193</v>
      </c>
      <c r="C260" s="16"/>
      <c r="D260" s="18">
        <f t="shared" ref="D260:G261" si="5">D261</f>
        <v>43412.7</v>
      </c>
      <c r="E260" s="18">
        <f t="shared" si="5"/>
        <v>43412.7</v>
      </c>
      <c r="F260" s="18">
        <f t="shared" si="5"/>
        <v>34755.4</v>
      </c>
      <c r="G260" s="18">
        <f t="shared" si="5"/>
        <v>34755.4</v>
      </c>
    </row>
    <row r="261" spans="1:8" ht="25.5" hidden="1">
      <c r="A261" s="13" t="s">
        <v>194</v>
      </c>
      <c r="B261" s="14" t="s">
        <v>195</v>
      </c>
      <c r="C261" s="14"/>
      <c r="D261" s="17">
        <f t="shared" si="5"/>
        <v>43412.7</v>
      </c>
      <c r="E261" s="17">
        <f t="shared" si="5"/>
        <v>43412.7</v>
      </c>
      <c r="F261" s="17">
        <f t="shared" si="5"/>
        <v>34755.4</v>
      </c>
      <c r="G261" s="17">
        <f t="shared" si="5"/>
        <v>34755.4</v>
      </c>
    </row>
    <row r="262" spans="1:8" ht="25.5" hidden="1">
      <c r="A262" s="13" t="s">
        <v>12</v>
      </c>
      <c r="B262" s="14" t="s">
        <v>195</v>
      </c>
      <c r="C262" s="14" t="s">
        <v>13</v>
      </c>
      <c r="D262" s="17">
        <v>43412.7</v>
      </c>
      <c r="E262" s="17">
        <v>43412.7</v>
      </c>
      <c r="F262" s="17">
        <v>34755.4</v>
      </c>
      <c r="G262" s="17">
        <v>34755.4</v>
      </c>
    </row>
    <row r="263" spans="1:8" s="5" customFormat="1" ht="25.5" hidden="1">
      <c r="A263" s="15" t="s">
        <v>297</v>
      </c>
      <c r="B263" s="16" t="s">
        <v>196</v>
      </c>
      <c r="C263" s="16"/>
      <c r="D263" s="18">
        <f>D264+D266</f>
        <v>30</v>
      </c>
      <c r="E263" s="18">
        <f>E264+E266</f>
        <v>30</v>
      </c>
      <c r="F263" s="18">
        <f>F264+F266</f>
        <v>30</v>
      </c>
      <c r="G263" s="18">
        <f>G264+G266</f>
        <v>30</v>
      </c>
    </row>
    <row r="264" spans="1:8" ht="25.5" hidden="1">
      <c r="A264" s="13" t="s">
        <v>197</v>
      </c>
      <c r="B264" s="14" t="s">
        <v>198</v>
      </c>
      <c r="C264" s="14"/>
      <c r="D264" s="17">
        <f>D265</f>
        <v>20</v>
      </c>
      <c r="E264" s="17">
        <f>E265</f>
        <v>20</v>
      </c>
      <c r="F264" s="17">
        <f>F265</f>
        <v>20</v>
      </c>
      <c r="G264" s="17">
        <f>G265</f>
        <v>20</v>
      </c>
    </row>
    <row r="265" spans="1:8" ht="28.9" hidden="1" customHeight="1">
      <c r="A265" s="13" t="s">
        <v>4</v>
      </c>
      <c r="B265" s="14" t="s">
        <v>198</v>
      </c>
      <c r="C265" s="14" t="s">
        <v>5</v>
      </c>
      <c r="D265" s="17">
        <v>20</v>
      </c>
      <c r="E265" s="17">
        <v>20</v>
      </c>
      <c r="F265" s="17">
        <v>20</v>
      </c>
      <c r="G265" s="17">
        <v>20</v>
      </c>
    </row>
    <row r="266" spans="1:8" ht="25.5" hidden="1">
      <c r="A266" s="13" t="s">
        <v>199</v>
      </c>
      <c r="B266" s="14" t="s">
        <v>200</v>
      </c>
      <c r="C266" s="14"/>
      <c r="D266" s="17">
        <f>D267</f>
        <v>10</v>
      </c>
      <c r="E266" s="17">
        <f>E267</f>
        <v>10</v>
      </c>
      <c r="F266" s="17">
        <f>F267</f>
        <v>10</v>
      </c>
      <c r="G266" s="17">
        <f>G267</f>
        <v>10</v>
      </c>
    </row>
    <row r="267" spans="1:8" ht="25.5" hidden="1">
      <c r="A267" s="13" t="s">
        <v>12</v>
      </c>
      <c r="B267" s="14" t="s">
        <v>200</v>
      </c>
      <c r="C267" s="14" t="s">
        <v>13</v>
      </c>
      <c r="D267" s="17">
        <v>10</v>
      </c>
      <c r="E267" s="17">
        <v>10</v>
      </c>
      <c r="F267" s="17">
        <v>10</v>
      </c>
      <c r="G267" s="17">
        <v>10</v>
      </c>
    </row>
    <row r="268" spans="1:8" s="5" customFormat="1" ht="38.25" hidden="1">
      <c r="A268" s="15" t="s">
        <v>298</v>
      </c>
      <c r="B268" s="16" t="s">
        <v>201</v>
      </c>
      <c r="C268" s="16"/>
      <c r="D268" s="18">
        <f t="shared" ref="D268:G269" si="6">D269</f>
        <v>20</v>
      </c>
      <c r="E268" s="18">
        <f t="shared" si="6"/>
        <v>20</v>
      </c>
      <c r="F268" s="18">
        <f t="shared" si="6"/>
        <v>20</v>
      </c>
      <c r="G268" s="18">
        <f t="shared" si="6"/>
        <v>20</v>
      </c>
    </row>
    <row r="269" spans="1:8" ht="38.25" hidden="1">
      <c r="A269" s="13" t="s">
        <v>202</v>
      </c>
      <c r="B269" s="14" t="s">
        <v>203</v>
      </c>
      <c r="C269" s="14"/>
      <c r="D269" s="17">
        <f t="shared" si="6"/>
        <v>20</v>
      </c>
      <c r="E269" s="17">
        <f t="shared" si="6"/>
        <v>20</v>
      </c>
      <c r="F269" s="17">
        <f t="shared" si="6"/>
        <v>20</v>
      </c>
      <c r="G269" s="17">
        <f t="shared" si="6"/>
        <v>20</v>
      </c>
    </row>
    <row r="270" spans="1:8" ht="25.5" hidden="1">
      <c r="A270" s="13" t="s">
        <v>12</v>
      </c>
      <c r="B270" s="14" t="s">
        <v>203</v>
      </c>
      <c r="C270" s="14" t="s">
        <v>13</v>
      </c>
      <c r="D270" s="17">
        <v>20</v>
      </c>
      <c r="E270" s="17">
        <v>20</v>
      </c>
      <c r="F270" s="17">
        <v>20</v>
      </c>
      <c r="G270" s="17">
        <v>20</v>
      </c>
    </row>
    <row r="271" spans="1:8" s="5" customFormat="1" ht="14.25" hidden="1">
      <c r="A271" s="15" t="s">
        <v>204</v>
      </c>
      <c r="B271" s="16" t="s">
        <v>205</v>
      </c>
      <c r="C271" s="16"/>
      <c r="D271" s="18">
        <f>D272+D273+D274</f>
        <v>9089.4</v>
      </c>
      <c r="E271" s="18">
        <f>E272+E273+E274</f>
        <v>9089.4</v>
      </c>
      <c r="F271" s="18">
        <f>F272+F273+F274</f>
        <v>8902.9</v>
      </c>
      <c r="G271" s="18">
        <f>G272+G273+G274</f>
        <v>8902.9</v>
      </c>
    </row>
    <row r="272" spans="1:8" ht="63.75" hidden="1">
      <c r="A272" s="13" t="s">
        <v>10</v>
      </c>
      <c r="B272" s="14" t="s">
        <v>205</v>
      </c>
      <c r="C272" s="14" t="s">
        <v>11</v>
      </c>
      <c r="D272" s="17">
        <v>7581.3</v>
      </c>
      <c r="E272" s="17">
        <v>7581.3</v>
      </c>
      <c r="F272" s="17">
        <v>7581.3</v>
      </c>
      <c r="G272" s="17">
        <v>7581.3</v>
      </c>
    </row>
    <row r="273" spans="1:7" ht="25.5" hidden="1">
      <c r="A273" s="13" t="s">
        <v>12</v>
      </c>
      <c r="B273" s="14" t="s">
        <v>205</v>
      </c>
      <c r="C273" s="14" t="s">
        <v>13</v>
      </c>
      <c r="D273" s="17">
        <v>604.4</v>
      </c>
      <c r="E273" s="17">
        <v>604.4</v>
      </c>
      <c r="F273" s="17">
        <v>417.9</v>
      </c>
      <c r="G273" s="17">
        <v>417.9</v>
      </c>
    </row>
    <row r="274" spans="1:7" hidden="1">
      <c r="A274" s="13" t="s">
        <v>14</v>
      </c>
      <c r="B274" s="14" t="s">
        <v>205</v>
      </c>
      <c r="C274" s="14" t="s">
        <v>15</v>
      </c>
      <c r="D274" s="17">
        <v>903.7</v>
      </c>
      <c r="E274" s="17">
        <v>903.7</v>
      </c>
      <c r="F274" s="17">
        <v>903.7</v>
      </c>
      <c r="G274" s="17">
        <v>903.7</v>
      </c>
    </row>
    <row r="275" spans="1:7">
      <c r="A275" s="39" t="s">
        <v>238</v>
      </c>
      <c r="B275" s="40"/>
      <c r="C275" s="41"/>
      <c r="D275" s="34">
        <f>D5+D47+D53+D81+D104+D120+D183+D188+D204+D214+D226+D229+D234+D251+D260+D263+D268+D271</f>
        <v>1686919.5000000002</v>
      </c>
      <c r="E275" s="34">
        <f>E5+E47+E53+E81+E104+E120+E183+E188+E204+E214+E226+E229+E234+E251+E260+E263+E268+E271</f>
        <v>1836919.5000000002</v>
      </c>
      <c r="F275" s="34">
        <f>F5+F47+F53+F81+F104+F120+F183+F188+F204+F214+F226+F229+F234+F251+F260+F263+F268+F271</f>
        <v>1488714.3</v>
      </c>
      <c r="G275" s="34">
        <f>G5+G47+G53+G81+G104+G120+G183+G188+G204+G214+G226+G229+G234+G251+G260+G263+G268+G271</f>
        <v>1488714.3</v>
      </c>
    </row>
  </sheetData>
  <mergeCells count="4">
    <mergeCell ref="A275:C275"/>
    <mergeCell ref="A3:F3"/>
    <mergeCell ref="A1:F1"/>
    <mergeCell ref="A2:G2"/>
  </mergeCells>
  <pageMargins left="0.70866141732283472" right="0.5118110236220472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2021-04-27T11:29:38Z</cp:lastPrinted>
  <dcterms:created xsi:type="dcterms:W3CDTF">2019-10-21T06:45:24Z</dcterms:created>
  <dcterms:modified xsi:type="dcterms:W3CDTF">2021-04-27T11:29:45Z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